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45" windowWidth="21450" windowHeight="9150"/>
  </bookViews>
  <sheets>
    <sheet name="Прил 1" sheetId="6" r:id="rId1"/>
    <sheet name="Прил 3" sheetId="7" r:id="rId2"/>
    <sheet name="Прил 4" sheetId="8" r:id="rId3"/>
    <sheet name="Прил 5" sheetId="16" r:id="rId4"/>
    <sheet name="Прил 6" sheetId="5" r:id="rId5"/>
    <sheet name="Прил  7" sheetId="13" r:id="rId6"/>
    <sheet name="Прил 9" sheetId="15" state="hidden" r:id="rId7"/>
    <sheet name="Прил 10" sheetId="17" state="hidden" r:id="rId8"/>
    <sheet name="Прил 11" sheetId="11" state="hidden" r:id="rId9"/>
    <sheet name="Прил 13" sheetId="9" state="hidden" r:id="rId10"/>
    <sheet name="Прил 14" sheetId="10" state="hidden" r:id="rId11"/>
  </sheets>
  <externalReferences>
    <externalReference r:id="rId12"/>
  </externalReferences>
  <definedNames>
    <definedName name="_xlnm.Print_Area" localSheetId="5">'Прил  7'!$A$1:$Q$51</definedName>
    <definedName name="_xlnm.Print_Area" localSheetId="0">'Прил 1'!$A$1:$L$117</definedName>
    <definedName name="_xlnm.Print_Area" localSheetId="7">'Прил 10'!$A$1:$R$25</definedName>
    <definedName name="_xlnm.Print_Area" localSheetId="9">'Прил 13'!$A$1:$O$73</definedName>
    <definedName name="_xlnm.Print_Area" localSheetId="10">'Прил 14'!$A$1:$N$23</definedName>
    <definedName name="_xlnm.Print_Area" localSheetId="1">'Прил 3'!$A$1:$L$39</definedName>
    <definedName name="_xlnm.Print_Area" localSheetId="2">'Прил 4'!$A$1:$AP$102</definedName>
    <definedName name="_xlnm.Print_Area" localSheetId="3">'Прил 5'!$A$1:$K$41</definedName>
    <definedName name="_xlnm.Print_Area" localSheetId="4">'Прил 6'!$A$1:$J$60</definedName>
  </definedNames>
  <calcPr calcId="125725"/>
</workbook>
</file>

<file path=xl/calcChain.xml><?xml version="1.0" encoding="utf-8"?>
<calcChain xmlns="http://schemas.openxmlformats.org/spreadsheetml/2006/main">
  <c r="D47" i="6"/>
  <c r="B41" l="1"/>
  <c r="C46" l="1"/>
  <c r="C45"/>
  <c r="C44"/>
  <c r="C43"/>
  <c r="C42"/>
  <c r="C41"/>
  <c r="C47" s="1"/>
  <c r="E48" i="5" l="1"/>
  <c r="E47" s="1"/>
  <c r="F48"/>
  <c r="F47" s="1"/>
  <c r="G48"/>
  <c r="G47" s="1"/>
  <c r="H48"/>
  <c r="H47" s="1"/>
  <c r="I48"/>
  <c r="I47" s="1"/>
  <c r="J48"/>
  <c r="J47" s="1"/>
  <c r="D57" i="8" l="1"/>
  <c r="AD57"/>
  <c r="AB57"/>
  <c r="AA57"/>
  <c r="Y57"/>
  <c r="X57"/>
  <c r="V57"/>
  <c r="U57"/>
  <c r="S57"/>
  <c r="R57"/>
  <c r="P57"/>
  <c r="O57"/>
  <c r="M57"/>
  <c r="L57" s="1"/>
  <c r="D41" i="6" l="1"/>
  <c r="K17" i="16" l="1"/>
  <c r="K16"/>
  <c r="K44" i="13" l="1"/>
  <c r="J30" i="16" l="1"/>
  <c r="K30"/>
  <c r="I30"/>
  <c r="H30"/>
  <c r="G30"/>
  <c r="F30"/>
  <c r="E30"/>
  <c r="D30"/>
  <c r="L30" i="7"/>
  <c r="K30"/>
  <c r="J30"/>
  <c r="I30"/>
  <c r="H30"/>
  <c r="G30"/>
  <c r="F30"/>
  <c r="G29" i="16" l="1"/>
  <c r="I29"/>
  <c r="F45" i="6"/>
  <c r="F46"/>
  <c r="F44"/>
  <c r="F43"/>
  <c r="F42"/>
  <c r="F41"/>
  <c r="F40"/>
  <c r="E46"/>
  <c r="E45"/>
  <c r="E44"/>
  <c r="E43"/>
  <c r="E42"/>
  <c r="E41"/>
  <c r="E40"/>
  <c r="D46"/>
  <c r="D45"/>
  <c r="D44"/>
  <c r="D43"/>
  <c r="B46"/>
  <c r="B45"/>
  <c r="B44"/>
  <c r="B43"/>
  <c r="B42"/>
  <c r="D48" i="5"/>
  <c r="D47" s="1"/>
  <c r="F47" i="6" l="1"/>
  <c r="B47"/>
  <c r="E47"/>
  <c r="M19" i="13"/>
  <c r="O19" s="1"/>
  <c r="Q19" s="1"/>
  <c r="E44" i="5" l="1"/>
  <c r="F44"/>
  <c r="G44"/>
  <c r="H44"/>
  <c r="I44"/>
  <c r="J44"/>
  <c r="Q36" i="13"/>
  <c r="O36"/>
  <c r="M36"/>
  <c r="J36"/>
  <c r="K36"/>
  <c r="L36"/>
  <c r="N36"/>
  <c r="P36"/>
  <c r="N44"/>
  <c r="Q13"/>
  <c r="O13"/>
  <c r="M13"/>
  <c r="E29" i="16" l="1"/>
  <c r="K29"/>
  <c r="J29"/>
  <c r="H29"/>
  <c r="F29"/>
  <c r="H29" i="7"/>
  <c r="I29"/>
  <c r="J29"/>
  <c r="K29"/>
  <c r="L29"/>
  <c r="G29"/>
  <c r="F28" i="16"/>
  <c r="G28"/>
  <c r="H28"/>
  <c r="I28"/>
  <c r="J28"/>
  <c r="K28"/>
  <c r="E28"/>
  <c r="H28" i="7"/>
  <c r="I28"/>
  <c r="J28"/>
  <c r="K28"/>
  <c r="L28"/>
  <c r="G28"/>
  <c r="F27" i="16" l="1"/>
  <c r="G27"/>
  <c r="H27"/>
  <c r="I27"/>
  <c r="J27"/>
  <c r="K27"/>
  <c r="E27"/>
  <c r="H27" i="7"/>
  <c r="I27"/>
  <c r="J27"/>
  <c r="K27"/>
  <c r="L27"/>
  <c r="G27"/>
  <c r="F26" i="16"/>
  <c r="G26"/>
  <c r="H26"/>
  <c r="I26"/>
  <c r="J26"/>
  <c r="K26"/>
  <c r="E26"/>
  <c r="H26" i="7" l="1"/>
  <c r="I26"/>
  <c r="J26"/>
  <c r="K26"/>
  <c r="L26"/>
  <c r="G26"/>
  <c r="F25" i="16"/>
  <c r="G25"/>
  <c r="H25"/>
  <c r="I25"/>
  <c r="J25"/>
  <c r="K25"/>
  <c r="E25"/>
  <c r="H25" i="7"/>
  <c r="I25"/>
  <c r="J25"/>
  <c r="K25"/>
  <c r="L25"/>
  <c r="G25"/>
  <c r="F24" i="16"/>
  <c r="G24"/>
  <c r="H24"/>
  <c r="I24"/>
  <c r="J24"/>
  <c r="K24"/>
  <c r="E24"/>
  <c r="H24" i="7"/>
  <c r="I24"/>
  <c r="J24"/>
  <c r="K24"/>
  <c r="L24"/>
  <c r="G24"/>
  <c r="F23" i="16"/>
  <c r="G23"/>
  <c r="H23"/>
  <c r="I23"/>
  <c r="J23"/>
  <c r="K23"/>
  <c r="E23"/>
  <c r="H23" i="7"/>
  <c r="I23"/>
  <c r="J23"/>
  <c r="K23"/>
  <c r="L23"/>
  <c r="G23"/>
  <c r="F22" i="16"/>
  <c r="G22"/>
  <c r="H22"/>
  <c r="I22"/>
  <c r="J22"/>
  <c r="K22"/>
  <c r="E22"/>
  <c r="H22" i="7"/>
  <c r="I22"/>
  <c r="J22"/>
  <c r="K22"/>
  <c r="L22"/>
  <c r="G22"/>
  <c r="F20" i="16" l="1"/>
  <c r="G20"/>
  <c r="H20"/>
  <c r="I20"/>
  <c r="J20"/>
  <c r="K20"/>
  <c r="E20"/>
  <c r="H20" i="7"/>
  <c r="I20"/>
  <c r="J20"/>
  <c r="K20"/>
  <c r="L20"/>
  <c r="G20"/>
  <c r="F17" i="16"/>
  <c r="G17"/>
  <c r="H17"/>
  <c r="I17"/>
  <c r="J17"/>
  <c r="E17"/>
  <c r="F16"/>
  <c r="G16"/>
  <c r="H16"/>
  <c r="I16"/>
  <c r="J16"/>
  <c r="E16"/>
  <c r="G16" i="7"/>
  <c r="H16"/>
  <c r="I16"/>
  <c r="J16"/>
  <c r="K16"/>
  <c r="L16"/>
  <c r="H17"/>
  <c r="I17"/>
  <c r="J17"/>
  <c r="K17"/>
  <c r="L17"/>
  <c r="G17"/>
  <c r="L44" i="13"/>
  <c r="M44"/>
  <c r="O44"/>
  <c r="P44"/>
  <c r="Q44"/>
  <c r="Q40" l="1"/>
  <c r="O40"/>
  <c r="M40"/>
  <c r="Q37"/>
  <c r="O37"/>
  <c r="M37"/>
  <c r="E36" i="5"/>
  <c r="F36"/>
  <c r="G36"/>
  <c r="H36"/>
  <c r="I36"/>
  <c r="J36"/>
  <c r="Q35" i="13"/>
  <c r="O35"/>
  <c r="M35"/>
  <c r="Q33"/>
  <c r="O33"/>
  <c r="M33"/>
  <c r="Q31"/>
  <c r="O31"/>
  <c r="M31"/>
  <c r="Q27"/>
  <c r="O27"/>
  <c r="M27"/>
  <c r="Q26"/>
  <c r="O26"/>
  <c r="M26"/>
  <c r="E23" i="5"/>
  <c r="F23"/>
  <c r="G23"/>
  <c r="H23"/>
  <c r="I23"/>
  <c r="J23"/>
  <c r="E20"/>
  <c r="G21" i="7" s="1"/>
  <c r="F20" i="5"/>
  <c r="G20"/>
  <c r="I21" i="7" s="1"/>
  <c r="H20" i="5"/>
  <c r="J21" i="7" s="1"/>
  <c r="I20" i="5"/>
  <c r="K21" i="7" s="1"/>
  <c r="J20" i="5"/>
  <c r="L21" i="7" s="1"/>
  <c r="K23" i="13"/>
  <c r="L23"/>
  <c r="M23"/>
  <c r="N23"/>
  <c r="O23"/>
  <c r="P23"/>
  <c r="Q23"/>
  <c r="K20"/>
  <c r="E21" i="16" s="1"/>
  <c r="L20" i="13"/>
  <c r="F21" i="16" s="1"/>
  <c r="M20" i="13"/>
  <c r="G21" i="16" s="1"/>
  <c r="N20" i="13"/>
  <c r="H21" i="16" s="1"/>
  <c r="O20" i="13"/>
  <c r="I21" i="16" s="1"/>
  <c r="P20" i="13"/>
  <c r="J21" i="16" s="1"/>
  <c r="Q20" i="13"/>
  <c r="K21" i="16" s="1"/>
  <c r="Q18" i="13"/>
  <c r="O18"/>
  <c r="M18"/>
  <c r="K18"/>
  <c r="L18"/>
  <c r="N18"/>
  <c r="P18"/>
  <c r="K17"/>
  <c r="E18" i="16" s="1"/>
  <c r="L17" i="13"/>
  <c r="F18" i="16" s="1"/>
  <c r="M17" i="13"/>
  <c r="G18" i="16" s="1"/>
  <c r="N17" i="13"/>
  <c r="H18" i="16" s="1"/>
  <c r="O17" i="13"/>
  <c r="I18" i="16" s="1"/>
  <c r="P17" i="13"/>
  <c r="J18" i="16" s="1"/>
  <c r="Q17" i="13"/>
  <c r="K18" i="16" s="1"/>
  <c r="K16" i="13"/>
  <c r="L16"/>
  <c r="M16"/>
  <c r="N16"/>
  <c r="O16"/>
  <c r="P16"/>
  <c r="Q16"/>
  <c r="K15"/>
  <c r="L15"/>
  <c r="M15"/>
  <c r="N15"/>
  <c r="O15"/>
  <c r="P15"/>
  <c r="Q15"/>
  <c r="Q14"/>
  <c r="O14"/>
  <c r="M14"/>
  <c r="E18" i="5"/>
  <c r="F18"/>
  <c r="G18"/>
  <c r="H18"/>
  <c r="I18"/>
  <c r="J18"/>
  <c r="E17"/>
  <c r="F17"/>
  <c r="G17"/>
  <c r="H17"/>
  <c r="I17"/>
  <c r="J17"/>
  <c r="E16"/>
  <c r="F16"/>
  <c r="G16"/>
  <c r="H16"/>
  <c r="I16"/>
  <c r="J16"/>
  <c r="E15"/>
  <c r="F15"/>
  <c r="G15"/>
  <c r="H15"/>
  <c r="I15"/>
  <c r="J15"/>
  <c r="Q12" i="13"/>
  <c r="O12"/>
  <c r="M12"/>
  <c r="Q11"/>
  <c r="O11"/>
  <c r="M11"/>
  <c r="M10"/>
  <c r="O10" s="1"/>
  <c r="Q10" s="1"/>
  <c r="J23"/>
  <c r="J20"/>
  <c r="J18"/>
  <c r="J17"/>
  <c r="J16"/>
  <c r="J15"/>
  <c r="D36" i="5"/>
  <c r="D23"/>
  <c r="D18"/>
  <c r="D17"/>
  <c r="D16"/>
  <c r="D15"/>
  <c r="D42" i="6" l="1"/>
  <c r="H21" i="7"/>
  <c r="L18"/>
  <c r="K18"/>
  <c r="I18"/>
  <c r="J18"/>
  <c r="H18"/>
  <c r="G18"/>
  <c r="L86" i="8"/>
  <c r="D86"/>
  <c r="L85"/>
  <c r="D85"/>
  <c r="L71"/>
  <c r="D71"/>
  <c r="L70"/>
  <c r="D70"/>
  <c r="L69"/>
  <c r="D69"/>
  <c r="L68"/>
  <c r="D68"/>
  <c r="L67"/>
  <c r="D67"/>
  <c r="L66"/>
  <c r="D66"/>
  <c r="L65"/>
  <c r="D65"/>
  <c r="L64"/>
  <c r="D64"/>
  <c r="L63"/>
  <c r="D63"/>
  <c r="L47" l="1"/>
  <c r="L48"/>
  <c r="L49"/>
  <c r="L50"/>
  <c r="L51"/>
  <c r="L46"/>
  <c r="L37"/>
  <c r="L38"/>
  <c r="D51"/>
  <c r="D50"/>
  <c r="D49"/>
  <c r="D48"/>
  <c r="D47"/>
  <c r="D46"/>
  <c r="D45"/>
  <c r="D43"/>
  <c r="L41"/>
  <c r="D41"/>
  <c r="AI39"/>
  <c r="N39"/>
  <c r="M39"/>
  <c r="D39"/>
  <c r="D37"/>
  <c r="D35"/>
  <c r="L45" l="1"/>
  <c r="L35"/>
  <c r="L39"/>
  <c r="L43"/>
  <c r="L36"/>
  <c r="D87"/>
  <c r="O21"/>
  <c r="L92"/>
  <c r="D92"/>
  <c r="L91"/>
  <c r="D91"/>
  <c r="D75"/>
  <c r="L87"/>
  <c r="L75"/>
  <c r="D72"/>
  <c r="D73"/>
  <c r="L73"/>
  <c r="L72"/>
  <c r="M21" l="1"/>
  <c r="U62"/>
  <c r="T62"/>
  <c r="S62"/>
  <c r="R62"/>
  <c r="Q62"/>
  <c r="P62"/>
  <c r="O62"/>
  <c r="N62"/>
  <c r="M62"/>
  <c r="D62"/>
  <c r="L61"/>
  <c r="D61"/>
  <c r="L60"/>
  <c r="D60"/>
  <c r="L59"/>
  <c r="D59"/>
  <c r="L58"/>
  <c r="D58"/>
  <c r="S21"/>
  <c r="L34"/>
  <c r="L33"/>
  <c r="D33"/>
  <c r="L32"/>
  <c r="L31"/>
  <c r="D31"/>
  <c r="L30"/>
  <c r="L29"/>
  <c r="L28"/>
  <c r="AN27"/>
  <c r="AN21" s="1"/>
  <c r="AN94" s="1"/>
  <c r="AM27"/>
  <c r="AM21" s="1"/>
  <c r="AM94" s="1"/>
  <c r="AL27"/>
  <c r="AL21" s="1"/>
  <c r="AL94" s="1"/>
  <c r="AK27"/>
  <c r="AK21" s="1"/>
  <c r="AK94" s="1"/>
  <c r="AJ27"/>
  <c r="AJ21" s="1"/>
  <c r="AJ94" s="1"/>
  <c r="AI27"/>
  <c r="AI21" s="1"/>
  <c r="AI94" s="1"/>
  <c r="L27"/>
  <c r="L26"/>
  <c r="L25"/>
  <c r="L24"/>
  <c r="L23"/>
  <c r="AB22"/>
  <c r="Y22"/>
  <c r="V22"/>
  <c r="S22"/>
  <c r="P22"/>
  <c r="M22"/>
  <c r="AD21"/>
  <c r="AC21"/>
  <c r="AC96" s="1"/>
  <c r="AB21"/>
  <c r="AA21"/>
  <c r="Z21"/>
  <c r="Z96" s="1"/>
  <c r="Y21"/>
  <c r="X21"/>
  <c r="W21"/>
  <c r="W96" s="1"/>
  <c r="V21"/>
  <c r="U21"/>
  <c r="T21"/>
  <c r="T96" s="1"/>
  <c r="R21"/>
  <c r="Q21"/>
  <c r="P21"/>
  <c r="N21"/>
  <c r="D21"/>
  <c r="Q96" l="1"/>
  <c r="N96"/>
  <c r="AQ97"/>
  <c r="G41" i="6"/>
  <c r="G42"/>
  <c r="G43"/>
  <c r="G45"/>
  <c r="G44"/>
  <c r="G46"/>
  <c r="L21" i="8"/>
  <c r="L62"/>
  <c r="L22"/>
  <c r="AD84"/>
  <c r="AB84"/>
  <c r="AA84"/>
  <c r="Y84"/>
  <c r="R84"/>
  <c r="P84"/>
  <c r="O84"/>
  <c r="M84"/>
  <c r="L84" s="1"/>
  <c r="D84"/>
  <c r="AD83"/>
  <c r="AB83"/>
  <c r="AA83"/>
  <c r="Y83"/>
  <c r="X83"/>
  <c r="V83"/>
  <c r="U83"/>
  <c r="S83"/>
  <c r="R83"/>
  <c r="P83"/>
  <c r="O83"/>
  <c r="M83"/>
  <c r="L83" s="1"/>
  <c r="D83"/>
  <c r="AD81"/>
  <c r="AB81"/>
  <c r="AA81"/>
  <c r="Y81"/>
  <c r="X81"/>
  <c r="V81"/>
  <c r="U81"/>
  <c r="S81"/>
  <c r="R81"/>
  <c r="P81"/>
  <c r="O81"/>
  <c r="M81"/>
  <c r="L81" s="1"/>
  <c r="D81"/>
  <c r="AD80"/>
  <c r="AB80"/>
  <c r="AA80"/>
  <c r="Y80"/>
  <c r="X80"/>
  <c r="V80"/>
  <c r="U80"/>
  <c r="S80"/>
  <c r="R80"/>
  <c r="P80"/>
  <c r="O80"/>
  <c r="M80"/>
  <c r="L80" s="1"/>
  <c r="D80"/>
  <c r="AD79"/>
  <c r="AB79"/>
  <c r="AA79"/>
  <c r="Y79"/>
  <c r="X79"/>
  <c r="V79"/>
  <c r="U79"/>
  <c r="S79"/>
  <c r="R79"/>
  <c r="P79"/>
  <c r="O79"/>
  <c r="M79"/>
  <c r="D79"/>
  <c r="AD78"/>
  <c r="AB78"/>
  <c r="AA78"/>
  <c r="Y78"/>
  <c r="X78"/>
  <c r="V78"/>
  <c r="U78"/>
  <c r="S78"/>
  <c r="R78"/>
  <c r="P78"/>
  <c r="O78"/>
  <c r="M78"/>
  <c r="L78" s="1"/>
  <c r="D78"/>
  <c r="AD77"/>
  <c r="AB77"/>
  <c r="AA77"/>
  <c r="Y77"/>
  <c r="X77"/>
  <c r="V77"/>
  <c r="U77"/>
  <c r="S77"/>
  <c r="R77"/>
  <c r="P77"/>
  <c r="O77"/>
  <c r="M77"/>
  <c r="L77" s="1"/>
  <c r="D77"/>
  <c r="AD56"/>
  <c r="AB56"/>
  <c r="X56"/>
  <c r="V56"/>
  <c r="U56"/>
  <c r="S56"/>
  <c r="R56"/>
  <c r="P56"/>
  <c r="O56"/>
  <c r="M56"/>
  <c r="D56"/>
  <c r="AD55"/>
  <c r="AB55"/>
  <c r="AA55"/>
  <c r="Y55"/>
  <c r="X55"/>
  <c r="V55"/>
  <c r="U55"/>
  <c r="S55"/>
  <c r="R55"/>
  <c r="P55"/>
  <c r="O55"/>
  <c r="M55"/>
  <c r="L55" s="1"/>
  <c r="D55"/>
  <c r="AD54"/>
  <c r="AB54"/>
  <c r="AA54"/>
  <c r="Y54"/>
  <c r="X54"/>
  <c r="V54"/>
  <c r="U54"/>
  <c r="S54"/>
  <c r="R54"/>
  <c r="P54"/>
  <c r="O54"/>
  <c r="M54"/>
  <c r="L54" s="1"/>
  <c r="D54"/>
  <c r="AD53"/>
  <c r="AB53"/>
  <c r="AA53"/>
  <c r="Y53"/>
  <c r="X53"/>
  <c r="V53"/>
  <c r="U53"/>
  <c r="S53"/>
  <c r="R53"/>
  <c r="P53"/>
  <c r="O53"/>
  <c r="M53"/>
  <c r="L53" s="1"/>
  <c r="D53"/>
  <c r="AB20"/>
  <c r="AB95" s="1"/>
  <c r="Y20"/>
  <c r="Y95" s="1"/>
  <c r="V20"/>
  <c r="V95" s="1"/>
  <c r="S20"/>
  <c r="S95" s="1"/>
  <c r="P20"/>
  <c r="P95" s="1"/>
  <c r="M20"/>
  <c r="AD19"/>
  <c r="AB19"/>
  <c r="AA19"/>
  <c r="Y19"/>
  <c r="X19"/>
  <c r="V19"/>
  <c r="U19"/>
  <c r="S19"/>
  <c r="R19"/>
  <c r="P19"/>
  <c r="O19"/>
  <c r="M19"/>
  <c r="D19"/>
  <c r="AD18"/>
  <c r="AB18"/>
  <c r="AA18"/>
  <c r="Y18"/>
  <c r="X18"/>
  <c r="V18"/>
  <c r="U18"/>
  <c r="S18"/>
  <c r="R18"/>
  <c r="P18"/>
  <c r="O18"/>
  <c r="M18"/>
  <c r="L18" s="1"/>
  <c r="D18"/>
  <c r="AD17"/>
  <c r="AB17"/>
  <c r="AA17"/>
  <c r="Y17"/>
  <c r="X17"/>
  <c r="V17"/>
  <c r="U17"/>
  <c r="S17"/>
  <c r="R17"/>
  <c r="P17"/>
  <c r="O17"/>
  <c r="M17"/>
  <c r="L17" s="1"/>
  <c r="D17"/>
  <c r="AD16"/>
  <c r="AB16"/>
  <c r="AA16"/>
  <c r="Y16"/>
  <c r="X16"/>
  <c r="V16"/>
  <c r="U16"/>
  <c r="S16"/>
  <c r="R16"/>
  <c r="P16"/>
  <c r="O16"/>
  <c r="M16"/>
  <c r="D16"/>
  <c r="L96" l="1"/>
  <c r="O97"/>
  <c r="R97"/>
  <c r="H42" i="6" s="1"/>
  <c r="U97" i="8"/>
  <c r="H43" i="6" s="1"/>
  <c r="X97" i="8"/>
  <c r="AA97"/>
  <c r="H45" i="6" s="1"/>
  <c r="AD97" i="8"/>
  <c r="H46" i="6" s="1"/>
  <c r="M94" i="8"/>
  <c r="P94"/>
  <c r="S94"/>
  <c r="V94"/>
  <c r="Y94"/>
  <c r="AB94"/>
  <c r="M95"/>
  <c r="L95" s="1"/>
  <c r="L20"/>
  <c r="L16"/>
  <c r="G47" i="6"/>
  <c r="H41"/>
  <c r="L79" i="8"/>
  <c r="H44" i="6"/>
  <c r="L56" i="8"/>
  <c r="L19"/>
  <c r="L97" l="1"/>
  <c r="L94"/>
  <c r="H47" i="6"/>
  <c r="D20" i="5"/>
  <c r="D40" i="6"/>
  <c r="B40"/>
</calcChain>
</file>

<file path=xl/sharedStrings.xml><?xml version="1.0" encoding="utf-8"?>
<sst xmlns="http://schemas.openxmlformats.org/spreadsheetml/2006/main" count="1691" uniqueCount="437">
  <si>
    <t>N п/п</t>
  </si>
  <si>
    <t>Общие сведения</t>
  </si>
  <si>
    <t>Ед. изм.</t>
  </si>
  <si>
    <t>Разбивка по годам</t>
  </si>
  <si>
    <t>млн. руб.</t>
  </si>
  <si>
    <t>Годовой объем потребления ЭЭ организацией, в том числе на собственные, производственные и хозяйственные нужды</t>
  </si>
  <si>
    <t>тыс. кВт. ч</t>
  </si>
  <si>
    <t>Годовой объем потребления ТЭ организацией, в том числе на собственные, производственные и хозяйственные нужды</t>
  </si>
  <si>
    <t>тыс. Гкал</t>
  </si>
  <si>
    <t>Годовой объем потребления воды организацией, в том числе на собственные, производственные и хозяйственные нужды</t>
  </si>
  <si>
    <t>тыс. куб. м</t>
  </si>
  <si>
    <t>Годовой объем потребления газа организацией, в том числе на собственные, производственные и хозяйственные нужды</t>
  </si>
  <si>
    <t>Число энергосервисных договоров, заключенных в установленном порядке</t>
  </si>
  <si>
    <t>шт.</t>
  </si>
  <si>
    <t>Общее число объектов электросетевого / теплосетевого / теплоэнергетического / энергетического хозяйства</t>
  </si>
  <si>
    <t>у.е.</t>
  </si>
  <si>
    <t>Объекты электросетевого / теплосетевого / теплоэнергетического / энергетического  хозяйства, в отношении которых проведено энергетическое обследование</t>
  </si>
  <si>
    <t>Объем потерь ЭЭ при ее передаче по распределительным сетям</t>
  </si>
  <si>
    <t>Объем ЭЭ, используемый при передаче ТЭ</t>
  </si>
  <si>
    <t>тыс. т.у.т.</t>
  </si>
  <si>
    <t>Объем производства электрической энергии с использованием возобновляемых источников энергии и (или) вторичных энергетических ресурсов</t>
  </si>
  <si>
    <t>тыс. кВт ч</t>
  </si>
  <si>
    <t>Общий объем электрической энергии, производимой организацией</t>
  </si>
  <si>
    <t>Объем производства тепловой энергии с использованием возобновляемых источников энергии и (или) вторичных энергетических ресурсов</t>
  </si>
  <si>
    <t>Потребление топливно-энергетических ресурсов</t>
  </si>
  <si>
    <t xml:space="preserve">Объем тепловой энергии, производимой организацией </t>
  </si>
  <si>
    <t>Объем тепловой энергии, отпускаемой организацией потребителям</t>
  </si>
  <si>
    <t>%</t>
  </si>
  <si>
    <t>Объем потребления ЭЭ, в том числе на собственные, производственные и хозяйственные нужды, расчеты за которую осуществляются с использованием приборов учета</t>
  </si>
  <si>
    <t>Объем потребления ТЭ, в том числе на собственные, производственные и хозяйственные нужды, расчеты за которую осуществляются с использованием приборов учета</t>
  </si>
  <si>
    <t>Объем потребления воды, в том числе на собственные, производственные и хозяйственные нужды, расчеты за которую осуществляются с использованием приборов учета</t>
  </si>
  <si>
    <t>Объем потребления природного газа, в том числе на собственные, производственные и хозяйственные нужды, расчеты за который осуществляются с использованием приборов учета</t>
  </si>
  <si>
    <t>*</t>
  </si>
  <si>
    <t>Общий объем ЭЭ, передаваемой по распределительным сетям (отпускаемой в сеть)</t>
  </si>
  <si>
    <t>Объем потерь ТЭ при ее передаче по тепловым сетям</t>
  </si>
  <si>
    <t>кВт ч/Гкал</t>
  </si>
  <si>
    <t>куб. м/Гкал</t>
  </si>
  <si>
    <t>**</t>
  </si>
  <si>
    <t>Указывается средний показатель по организации</t>
  </si>
  <si>
    <t>Потребление топливно-энергетических ресурсов в стоимостном выражении ***</t>
  </si>
  <si>
    <t>В графе указывается оперативный факт (факт за 10 месяцев + план за 2 месяца)</t>
  </si>
  <si>
    <t>Удельный расход воды на 1 Гкал тепловой энергии **</t>
  </si>
  <si>
    <t>Объем тепловой энергии, отпускаемой организацией в сеть (отпуск с коллекторов)</t>
  </si>
  <si>
    <t>Установленная мощность электростанций (средняя за период)</t>
  </si>
  <si>
    <t>МВт</t>
  </si>
  <si>
    <t>Установленная тепловая мощность на начало года</t>
  </si>
  <si>
    <t>тыс. Гкал/ч</t>
  </si>
  <si>
    <t>Доля потребления электроэнергии на собственные нужды</t>
  </si>
  <si>
    <t xml:space="preserve"> %</t>
  </si>
  <si>
    <t>Расход электроэнергии на собственные нужды на производство электроэнергии</t>
  </si>
  <si>
    <t>Расход электроэнергии на собственные нужды на отпуск тепловой энергии **</t>
  </si>
  <si>
    <t>Коэффициент использования установленной электрической мощности</t>
  </si>
  <si>
    <t>г.у.т./кВт.ч</t>
  </si>
  <si>
    <t>кг.у.т./ Гкал</t>
  </si>
  <si>
    <t>Удельный расход топлива на отпуск ТЭ **</t>
  </si>
  <si>
    <t>Удельный расход топлива на отпуск ЭЭ **</t>
  </si>
  <si>
    <t>Приложение № 5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</si>
  <si>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(наименование организации)</t>
  </si>
  <si>
    <t>Приложение № 1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</si>
  <si>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Руководитель организации</t>
  </si>
  <si>
    <t>(должность)</t>
  </si>
  <si>
    <t>(Ф.И.О.)</t>
  </si>
  <si>
    <t>"___"    ___________ 20___г.</t>
  </si>
  <si>
    <t>ПАСПОРТ</t>
  </si>
  <si>
    <t>ПРОГРАММА
ЭНЕРГОСБЕРЕЖЕНИЯ И ПОВЫШЕНИЯ ЭНЕРГЕТИЧЕСКОЙ ЭФФЕКТИВНОСТИ</t>
  </si>
  <si>
    <t>Основание для разработки программы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</si>
  <si>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</si>
  <si>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</si>
  <si>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
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</si>
  <si>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</si>
  <si>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</si>
  <si>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</si>
  <si>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Топливно-энергетические ресурсы (ТЭР)</t>
  </si>
  <si>
    <t>При осуществлении регулируемого вида деятельности</t>
  </si>
  <si>
    <t>всего</t>
  </si>
  <si>
    <t>в т.ч. капитальные</t>
  </si>
  <si>
    <t>Суммарные затраты ТЭР</t>
  </si>
  <si>
    <t>Экономия ТЭР в результате реализации программы</t>
  </si>
  <si>
    <t>т у.т. без учета
воды</t>
  </si>
  <si>
    <t>млн. руб. без НДС
с учетом воды</t>
  </si>
  <si>
    <t>(базовый год)*</t>
  </si>
  <si>
    <t xml:space="preserve"> ВСЕГО</t>
  </si>
  <si>
    <t>СОГЛАСОВАНО</t>
  </si>
  <si>
    <t>* Базовый год - предшествующий год году начала действия программыэнергосбережения и повышения энергетической эффективности</t>
  </si>
  <si>
    <t>Приложение № 3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</si>
  <si>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№
п/п</t>
  </si>
  <si>
    <t>Целевые и прочие показатели</t>
  </si>
  <si>
    <t>Средние показатели
по отрасли</t>
  </si>
  <si>
    <t>Лучшие мировые показатели
по отрасли</t>
  </si>
  <si>
    <t>Плановые значения целевых показателей по годам</t>
  </si>
  <si>
    <t>1</t>
  </si>
  <si>
    <t>Целевые показатели</t>
  </si>
  <si>
    <t>1.1</t>
  </si>
  <si>
    <t>2</t>
  </si>
  <si>
    <t>Прочие показатели</t>
  </si>
  <si>
    <t>2.1</t>
  </si>
  <si>
    <t>Приложение № 4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</si>
  <si>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№ п/п</t>
  </si>
  <si>
    <t>Наименование мероприятия</t>
  </si>
  <si>
    <t>Плановые численные значения экономии в обозначенной размеренности с разбивкой по годам действия программы</t>
  </si>
  <si>
    <t>Срок амортизации, лет</t>
  </si>
  <si>
    <t>Затраты (план),
млн. руб. (без НДС), с разбивкой по годам действия программы</t>
  </si>
  <si>
    <t>Статья затрат</t>
  </si>
  <si>
    <t>Источник финансирования</t>
  </si>
  <si>
    <t>ед. измерения</t>
  </si>
  <si>
    <t>всего по годам экономия
в указанной размерности</t>
  </si>
  <si>
    <t>численное значение экономии
в указанной размерности</t>
  </si>
  <si>
    <t>численное значение экономии, т у.т.</t>
  </si>
  <si>
    <t>численное значение экономии, млн. руб.</t>
  </si>
  <si>
    <t>дисконтированный срок окупаемости, лет</t>
  </si>
  <si>
    <t>ВНД, %</t>
  </si>
  <si>
    <t>ЧДД, млн. руб.</t>
  </si>
  <si>
    <t>Показатели экономической эффективности</t>
  </si>
  <si>
    <t>I квартал</t>
  </si>
  <si>
    <t>II квартал</t>
  </si>
  <si>
    <t>6 месяцев</t>
  </si>
  <si>
    <t>III квартал</t>
  </si>
  <si>
    <t>9 месяцев</t>
  </si>
  <si>
    <t>IV квартал</t>
  </si>
  <si>
    <t>Итого</t>
  </si>
  <si>
    <t>факт</t>
  </si>
  <si>
    <t>факт*</t>
  </si>
  <si>
    <t>План</t>
  </si>
  <si>
    <t>план</t>
  </si>
  <si>
    <t xml:space="preserve">  -</t>
  </si>
  <si>
    <t xml:space="preserve"> -</t>
  </si>
  <si>
    <t>Потребление топливно-энергетических ресурсов в стоимостном выражении</t>
  </si>
  <si>
    <t>Факт</t>
  </si>
  <si>
    <t>инвестиционная программа, в т.ч.</t>
  </si>
  <si>
    <t>Приложение № 11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</si>
  <si>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Удельный расход топлива на отпуск ЭЭ *</t>
  </si>
  <si>
    <t>Удельный расход топлива на отпуск ТЭ *</t>
  </si>
  <si>
    <t>Расход электроэнергии на собственные нужды на отпуск тепловой энергии *</t>
  </si>
  <si>
    <t>за 20 __ г.</t>
  </si>
  <si>
    <t>Наименование программы</t>
  </si>
  <si>
    <t>Ответственный за формирование программы (Ф.И.О., контактный телефон, e-mail)</t>
  </si>
  <si>
    <t>Период</t>
  </si>
  <si>
    <t>Затраты, млн. руб.
без НДС</t>
  </si>
  <si>
    <t>При осуществлении прочей деятельности, в т.ч. хозяйственные нужды</t>
  </si>
  <si>
    <t>в т.ч.
капи-тальные</t>
  </si>
  <si>
    <t>Экономия ТЭР
в результате реализации программы</t>
  </si>
  <si>
    <t>т у.т.
без
учета
воды</t>
  </si>
  <si>
    <t>за отчетный год</t>
  </si>
  <si>
    <t>отклонение</t>
  </si>
  <si>
    <t>нарастающим итогом</t>
  </si>
  <si>
    <t>млн. руб.
без НДС с учетом воды</t>
  </si>
  <si>
    <t>Приложение № 9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</si>
  <si>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целевых и прочих показателей по годам</t>
  </si>
  <si>
    <t>Фактические значения целевых и прочих показателей по годам</t>
  </si>
  <si>
    <t>Отклонение, ед.</t>
  </si>
  <si>
    <t>Отклонение, %</t>
  </si>
  <si>
    <t>_____г.</t>
  </si>
  <si>
    <t>Лучшие мировые показатели
 по отрасли</t>
  </si>
  <si>
    <t>Приложение № 10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</si>
  <si>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Численные значения экономии</t>
  </si>
  <si>
    <t>Затраты (план), млн. руб.
(без НДС)</t>
  </si>
  <si>
    <t>Размерность</t>
  </si>
  <si>
    <t>Всего накопительным итогом за годы реализации программы</t>
  </si>
  <si>
    <t>В отчетном году</t>
  </si>
  <si>
    <t>численное значение экономии в указанной размерности</t>
  </si>
  <si>
    <t>численное значение экономии, 
т у.т.</t>
  </si>
  <si>
    <t>численное значение экономии,
 млн. руб.</t>
  </si>
  <si>
    <t>численное значение экономии, 
млн. руб.</t>
  </si>
  <si>
    <t>* Базовый год - предшествующий год году начала действия программы энергосбережения и повышения энергетической эффективности</t>
  </si>
  <si>
    <t>Приложение №7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</si>
  <si>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Приложение № 13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</si>
  <si>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Фактические значения целевых и прочих показателей по ______ году</t>
  </si>
  <si>
    <t>Приложение №6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</si>
  <si>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Доля затрат в инвестиционной программе, направленная на реализацию мероприятий
программы энергосбережения и повышения энергетической эффективности, %</t>
  </si>
  <si>
    <t>Сведения по объектам осуществляющим передачу тепловой энергии</t>
  </si>
  <si>
    <t>Сведения по объектам осуществляющим передачу электрической энергии</t>
  </si>
  <si>
    <t>Сведения по объектам осуществляющим реализацию электрической энергии</t>
  </si>
  <si>
    <t>При осуществлении прочей деятельности,
в т.ч. хозяйственные нужды**</t>
  </si>
  <si>
    <t xml:space="preserve">млн. руб. без НДС
с учетом воды </t>
  </si>
  <si>
    <t>Суммарные затраты ТЭР****</t>
  </si>
  <si>
    <t>Суммарные затраты ТЭР******</t>
  </si>
  <si>
    <t>Суммарные затраты ТЭР*****</t>
  </si>
  <si>
    <t>тыс. кВтч без учета
воды</t>
  </si>
  <si>
    <t>тыс. кВтч  без учета
воды</t>
  </si>
  <si>
    <t>Гкал без учета
воды</t>
  </si>
  <si>
    <t>****** Указываются потребление топливно-энергетических ресурсов в стоимостном выражении</t>
  </si>
  <si>
    <t>Целевые и прочие показателеи программы энергосбережения и повышения энергетической эффективности</t>
  </si>
  <si>
    <t>Объемы выполнения (план)
с разбивкой по годам действия программы*</t>
  </si>
  <si>
    <t xml:space="preserve">** Набор целевых показателей определяется индивидуально для каждого ДЗО (ВЗО) с учетом требований регулирующих органов и при согласовании с ОАО «РАО Энергетические системы Востока»  </t>
  </si>
  <si>
    <t>1.1.</t>
  </si>
  <si>
    <t>1.2.</t>
  </si>
  <si>
    <t>2.1.</t>
  </si>
  <si>
    <t>2.2.</t>
  </si>
  <si>
    <t>3.1.</t>
  </si>
  <si>
    <t>3.2.</t>
  </si>
  <si>
    <t>4.1.</t>
  </si>
  <si>
    <t>4.2.</t>
  </si>
  <si>
    <t>5.1.</t>
  </si>
  <si>
    <t>5.2.</t>
  </si>
  <si>
    <t>1. Совершенствование технологических процессов</t>
  </si>
  <si>
    <t>2. Оптимизация режимов потребления энергоресурсов</t>
  </si>
  <si>
    <t>3. Совершенствование схем электроснабжения</t>
  </si>
  <si>
    <t>4. Реконструкция и модернизация энергетических установок</t>
  </si>
  <si>
    <t>5. Внедрение новых технологий и оборудования</t>
  </si>
  <si>
    <t>6. Совершенствование средств и систем учета энергоресурсов</t>
  </si>
  <si>
    <t>7. Иные мероприятия</t>
  </si>
  <si>
    <t>6.1.</t>
  </si>
  <si>
    <t>6.2.</t>
  </si>
  <si>
    <t>7.1.</t>
  </si>
  <si>
    <t>7.2.</t>
  </si>
  <si>
    <t>** Итоговые сведения по мероприятиям реализуемым организацией заполняются отдельно по каждому виду ТЭР</t>
  </si>
  <si>
    <t>Итого**</t>
  </si>
  <si>
    <t>Целевые и прочие показателей программы энергосбережения и повышения энергетической эффективности
  на 1-ый год Программы</t>
  </si>
  <si>
    <t>Исходные данные для расчета целевых показателей в области энергосбережения и повышения энергетической эффективности</t>
  </si>
  <si>
    <t>Дополнительные справочные данные</t>
  </si>
  <si>
    <t>- амортизация</t>
  </si>
  <si>
    <t>- прибыль</t>
  </si>
  <si>
    <t>- заемные средства</t>
  </si>
  <si>
    <t>- бюджетные средства (уровень бюджета)</t>
  </si>
  <si>
    <t>- прочие</t>
  </si>
  <si>
    <t>ремонтный фонд</t>
  </si>
  <si>
    <t>прочие средства</t>
  </si>
  <si>
    <t>37.1</t>
  </si>
  <si>
    <t>37.3</t>
  </si>
  <si>
    <t xml:space="preserve">Ежеквартальный отчет о достижении целевых и прочих показателей программы энергосбережения
 и поывышения энергетической эффективности </t>
  </si>
  <si>
    <t>Объемы выполнения*</t>
  </si>
  <si>
    <t>* Указывается количество установок (элементов) по которым реализуется мероприятие, в случае если мероприятие затрагивает группу различных установок (элементов)  указывается как единый проект, штук</t>
  </si>
  <si>
    <t>Доля затрат в инвестиционной программе, направленной на реализацию целевых
мероприятий в области энергосбережения и повышения энергетической эффективности, %</t>
  </si>
  <si>
    <t>Ежеквартальный отчет о реализации мероприятий, основной целью которых является энергосбережение 
 и (или) повышение энергетической эффективности</t>
  </si>
  <si>
    <t>Полный объем освоения инвестиционной программы</t>
  </si>
  <si>
    <t xml:space="preserve">Годовые затраты на реализацию Программы (без НДС), в том числе </t>
  </si>
  <si>
    <t>Объем оказанных услуг (без НДС)</t>
  </si>
  <si>
    <t>Гкал
без
учета
воды</t>
  </si>
  <si>
    <t>Тыс. кВтч
без
учета
воды</t>
  </si>
  <si>
    <t>Сведения по объектам осуществляющим генерацию тепловой и (или) электрической энергии и (или) передачу электрической и (или) тепловой энергии в децентрализованном секторе</t>
  </si>
  <si>
    <t>Приложение № 14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</si>
  <si>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Годовой отчет о реализации программы энергосбережения и повышения энергетической эффективности</t>
  </si>
  <si>
    <t xml:space="preserve">Годовой отчет о достижении целевых и прочих показателей программы энергосбережения
 и поывышения энергетической эффективности </t>
  </si>
  <si>
    <t>Целевые индикаторы энергосбережения и повышения энергетической эффективности на 1-ый год программы</t>
  </si>
  <si>
    <t>Ежеквартальный отчет по целевым индикаторам программы энергосбережения и повышения энергетической эффективности</t>
  </si>
  <si>
    <t>Перечень мероприятий ПЭиПЭЭ</t>
  </si>
  <si>
    <t>Общий объем освоения по всем мероприятиям программы энергосбережения и повышения энергоэффективности</t>
  </si>
  <si>
    <t>Объем освоения внебюджетных средств, используемых для мероприятий программы энергосбережения и повышения энергетической эффективности</t>
  </si>
  <si>
    <t xml:space="preserve">**** Указывается потери электроэнергии в сетях энергосистемы (нормативные и сверхнормативные) </t>
  </si>
  <si>
    <t>***** Указываются потери тепловой энергии в сетях</t>
  </si>
  <si>
    <t>Генеральный директор</t>
  </si>
  <si>
    <t>А.В. Кузнецов</t>
  </si>
  <si>
    <t>"___"    ___________ 2015 г.</t>
  </si>
  <si>
    <t>ОАО "Чукотэнерго"</t>
  </si>
  <si>
    <t>на 2015 - 2020 годы</t>
  </si>
  <si>
    <t xml:space="preserve"> 2015 г.</t>
  </si>
  <si>
    <t>2016 г.</t>
  </si>
  <si>
    <t xml:space="preserve"> 2017 г.</t>
  </si>
  <si>
    <t>2018 г.</t>
  </si>
  <si>
    <t>2019 г.</t>
  </si>
  <si>
    <t xml:space="preserve"> 2020 г.</t>
  </si>
  <si>
    <t>1.3.</t>
  </si>
  <si>
    <t>1.4.</t>
  </si>
  <si>
    <t>шт</t>
  </si>
  <si>
    <t>тыс.кВтч</t>
  </si>
  <si>
    <t>себестоимость</t>
  </si>
  <si>
    <t>Гкал</t>
  </si>
  <si>
    <t>тыс.кВт.ч</t>
  </si>
  <si>
    <t>2.3.</t>
  </si>
  <si>
    <t>амортизация</t>
  </si>
  <si>
    <t>2.4.</t>
  </si>
  <si>
    <t>амртизация</t>
  </si>
  <si>
    <t>4.4.</t>
  </si>
  <si>
    <t>4.5.</t>
  </si>
  <si>
    <t>Чистка трубных пучков ПСВ I и II сетевой установки Анадырской ТЭЦ</t>
  </si>
  <si>
    <t>Обеспечение плотности вакуумной системы турбоагрегатов № 1, 2 Анадырской ТЭЦ</t>
  </si>
  <si>
    <t xml:space="preserve"> Чистка трубной системы конденсаторов турбоагрегатов ст. № 1, 2 Анадырской ТЭЦ</t>
  </si>
  <si>
    <t>Снижение присосов воздуха в топку и конвективные шахты котлоагрегатов № 1, 2 через ограждающие конструкции Анадырской ТЭЦ</t>
  </si>
  <si>
    <t xml:space="preserve"> Отключение в режимах малых нагрузок трансформаторов на подстанциях с двумя и более трансформаторами Анадырской ТЭЦ</t>
  </si>
  <si>
    <t>Отключение  насоса НГО в зимний период Анадырской ТЭЦ</t>
  </si>
  <si>
    <t>Модернизация системы освещения с внедрением светодиодов и системы управления освещением Анадырской ТЭЦ</t>
  </si>
  <si>
    <t xml:space="preserve"> Внедрение автоматизированной системы контроля и учета энргоресурсов с применением инновационных технических и программных разработок Анадырской ТЭЦ</t>
  </si>
  <si>
    <t>Реконструкция питательной насосной установки Анадырской ТЭЦ</t>
  </si>
  <si>
    <t>Модернизация береговой насосной установки с применением станции частотного управления насосными агрегатами на Анадырской ТЭЦ</t>
  </si>
  <si>
    <t>тыс. кВт.ч</t>
  </si>
  <si>
    <t xml:space="preserve"> </t>
  </si>
  <si>
    <t>Снижение присосов воздуха в топку и конвективные шахты КА-1 через ограждающие конструкции</t>
  </si>
  <si>
    <t>Снижение присосов воздуха в топку и конвективные шахты КА-2 через ограждающие конструкции</t>
  </si>
  <si>
    <t>Снижение присосов воздуха в топку и конвективные шахты КА-3 через ограждающие конструкции</t>
  </si>
  <si>
    <t>Снижение присосов воздуха в топку и конвективные шахты КА-4 через ограждающие конструкции</t>
  </si>
  <si>
    <t>1.5.</t>
  </si>
  <si>
    <t>1.6.</t>
  </si>
  <si>
    <t>1.7.</t>
  </si>
  <si>
    <t>Снижение присосов воздуха в топку и конвективные шахты КА-1,2,3,4 через ограждающие конструкции Эгвекинотской ГРЭС</t>
  </si>
  <si>
    <t>Восстановление тепловой изоляции на оборудовании станции Эгвекинотской ГРЭС</t>
  </si>
  <si>
    <t>2.5.</t>
  </si>
  <si>
    <t>2.6.</t>
  </si>
  <si>
    <t>2.7.</t>
  </si>
  <si>
    <t>2.8.</t>
  </si>
  <si>
    <t>2.9.</t>
  </si>
  <si>
    <t>Включение в работу ЦН-1 при сезонном снижении нагрузок Эгвекинотской ГРЭС</t>
  </si>
  <si>
    <t>Включение в работу НТВ-2 при сезонном снижении нагрузок Эгвекинотской ГРЭС</t>
  </si>
  <si>
    <t>Включение в работу СН-6 при сезонном снижении нагрузок Эгвекинотской ГРЭС</t>
  </si>
  <si>
    <t>Включение в работу ПЭН-2 при сезонном снижении нагрузок Эгвекинотской ГРЭС</t>
  </si>
  <si>
    <t>Модернизация системы освещения с внедрением светодиодов и системы управления освещением Эгвекинотской ГРЭС</t>
  </si>
  <si>
    <t>Выравнивание нагрузок  фаз в электросетях 0,4 кВ Северные ЭС</t>
  </si>
  <si>
    <t>Модернизация системы освещения с внедрением светодиодов и системы управления освещением Северные ЭС</t>
  </si>
  <si>
    <t>2.10.</t>
  </si>
  <si>
    <t>2.11.</t>
  </si>
  <si>
    <t>Оптимизация мест размыкания линий 6-35 кВ с двусторонним питанием Северные ЭС</t>
  </si>
  <si>
    <t>2.12.</t>
  </si>
  <si>
    <t>5.3.</t>
  </si>
  <si>
    <t>Поверка и калибровка электросчётчиков, трансформаторов тока и напряжения с просроченными сроками Северные ЭС</t>
  </si>
  <si>
    <t>Очистка поверхностей нагрева котлоагрегатов ст. № 1, 2, 3, 4 Чаунской ТЭЦ</t>
  </si>
  <si>
    <t>Снижение присосов воздуха в топку и конвективные шахты котлов через ограждающие конструкции Чаунской ТЭЦ</t>
  </si>
  <si>
    <t>Чистка трубных пучков подогревателей сетевой воды теплофикационной установки Чаунской ТЭЦ</t>
  </si>
  <si>
    <t>Ремонт тепловой изоляции на оборудовании электростанции Чаунской ТЭЦ</t>
  </si>
  <si>
    <t>м3</t>
  </si>
  <si>
    <t>Чистка трубной системы конденсаторов турбоагрегатов ст. № 4, 5 Чаунской ТЭЦ</t>
  </si>
  <si>
    <t>Капитальный ремонт КА ст. № 2 с заменой экранных труб пояса горелок, заменой 1 ступени ВЗП, заменой прямых участков экранных труб переднего и заднего экранов Чаунской ТЭЦ</t>
  </si>
  <si>
    <t>1.8.</t>
  </si>
  <si>
    <t>Капитальный ремонт КА ст. № 4 с заменой экранных труб холодной воронки Чаунской ТЭЦ</t>
  </si>
  <si>
    <t>1.9.</t>
  </si>
  <si>
    <t>Капитальный ремонт КА ст. № 3 с заменой экранных труб холодной воронки Чаунской ТЭЦ</t>
  </si>
  <si>
    <t>1.10.</t>
  </si>
  <si>
    <t>Капитальный ремонт КА ст. № 1 с заменой 1 и 2 ступеней пароперегревателя, кубов воздухоподогревателя Чаунской ТЭЦ</t>
  </si>
  <si>
    <t>1.11.</t>
  </si>
  <si>
    <t>Средний ремонт КА ст. № 2 с заменой пароперегревателя, заменой прямых участков боковых экранов (L=7.0м) Чаунской ТЭЦ</t>
  </si>
  <si>
    <t>1.12.</t>
  </si>
  <si>
    <t>Средний ремонт КА ст. № 4 с заменой пароперегревателя, заменой прямых участков боковых экранов (L=7.0м) Чаунской ТЭЦ</t>
  </si>
  <si>
    <t>1.13.</t>
  </si>
  <si>
    <t>1.14.</t>
  </si>
  <si>
    <t>1.15.</t>
  </si>
  <si>
    <t>1.16.</t>
  </si>
  <si>
    <t>1.17.</t>
  </si>
  <si>
    <t>1.18.</t>
  </si>
  <si>
    <t>1.19.</t>
  </si>
  <si>
    <t>Обеспечение плотности вакуумной системы турбоагрегатов № 1, 2, 3, 4, 5 Чаунской ТЭЦ</t>
  </si>
  <si>
    <t>Рациональная загрузка трансформаторов СН (4 шт.) Чаунской ТЭЦ</t>
  </si>
  <si>
    <t>Рациональная загрузка трансформаторов связи (1 шт.) Чаунской ТЭЦ</t>
  </si>
  <si>
    <t>Включение в работу энергетического оборудования с наименьшей мощностью электропривода (циркуляционного насоса ЦН-7 с эл. двигателем мощностью 75 кВт) при сезонных снижениях нагрузок Чаунской ТЭЦ</t>
  </si>
  <si>
    <t>Включение в работу ПЭН-5 при сезонных снижениях нагрузок Чаунской ТЭЦ</t>
  </si>
  <si>
    <t>Снижение расходов электрической энергии на собственные и хозяйственные нужды (использование в период останова теплосети напора воды, подаваемой с плотины (отключение насосов сырой воды)) Чаунской ТЭЦ</t>
  </si>
  <si>
    <t>Применение светодиодных светильников на Чаунской ТЭЦ</t>
  </si>
  <si>
    <t>Снижение расходов электрической энергии на собственные и хозяйственные нужды путем применения энергоэффективного оборудования, в том числе на освещение (применение энергосберегающих ламп) на Чаунской ТЭЦ</t>
  </si>
  <si>
    <t>Применение станции частотного регулирования насосами сырой воды СЧ-460 на Чаунской ТЭЦ</t>
  </si>
  <si>
    <t>Применение насосного агрегата  ПЭ 100-53 на Чаунской ТЭЦ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</si>
  <si>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</si>
  <si>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</si>
  <si>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</si>
  <si>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</si>
  <si>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</si>
  <si>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</si>
  <si>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</si>
  <si>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</si>
  <si>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млн.руб.</t>
  </si>
  <si>
    <t>т.у.т.</t>
  </si>
  <si>
    <t>689000, Чукотский АО, г. Анадырь, ул. Куркутского, д. 34</t>
  </si>
  <si>
    <t>Лазарева Мария Владимировна, 8-(42722)-2-41-01, lazareva_mv@chukotenergo.ru</t>
  </si>
  <si>
    <t>01 января 2015 года - 31 декабря 2020 года</t>
  </si>
  <si>
    <t>* Указывается количество установок (элементов) по которым реализуется мероприятие, в случае если мероприятие затрагивает группу различных установок (элементов) указывается как единый проект, штук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</si>
  <si>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</si>
  <si>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</si>
  <si>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</si>
  <si>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</si>
  <si>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</si>
  <si>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</si>
  <si>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</si>
  <si>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 xml:space="preserve">Доля объемов ЭЭ, расчеты за которую осуществляются с использованием приборов учета, в общем объеме потребляемой ЭЭ           </t>
  </si>
  <si>
    <t xml:space="preserve">% </t>
  </si>
  <si>
    <t xml:space="preserve">Доля объемов ТЭ, расчеты за которую осуществляются с использованием приборов учета, в общем объеме потребляемой ТЭ         </t>
  </si>
  <si>
    <t>Доля объемов воды, расчеты за которую осуществляются с использованием приборов учета, в общем объеме потребляемой воды</t>
  </si>
  <si>
    <t xml:space="preserve">Доля объемов природного газа, расчеты за который осуществляются с использованием приборов учета в общем объеме потребляемого природного газа  </t>
  </si>
  <si>
    <t xml:space="preserve">Объем средств, используемых для финансирования мероприятий по энергосбережению и повышению энергетической эффективности, в общем объеме НВВ </t>
  </si>
  <si>
    <t>Объем внебюджетных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программы энергосбережения предприятия</t>
  </si>
  <si>
    <t xml:space="preserve"> - </t>
  </si>
  <si>
    <t>2014 г.</t>
  </si>
  <si>
    <t xml:space="preserve">тыс.кВт.ч </t>
  </si>
  <si>
    <t>Доля объектов электросетевого / теплосетевого / теплоэнергетического / энергетического хозяйства в общем объеме объектов электросетевого хозяйства, в отношении которых проведено обязательное энергетическое обследование</t>
  </si>
  <si>
    <t xml:space="preserve">Число энергосервисных договоров, заключенных в установленном порядке </t>
  </si>
  <si>
    <t>Динамика изменения фактического объема потерь ЭЭ при ее передаче по распределительным сетям</t>
  </si>
  <si>
    <t>Динамика изменения фактического объема потерь ТЭ при ее передаче по тепловым сетям</t>
  </si>
  <si>
    <t>Доля электрической энергии, производимых с использованием возобновляемых источников энергии и (или) вторичных энергетических ресурсов, в общем объеме электрической энергии, производимой организацией</t>
  </si>
  <si>
    <t>Доля тепловой энергии, производимой с использованием возобновляемых источников энергии и (или) вторичных энергетических ресурсов, в общем объеме тепловой энергии, производимой организацией</t>
  </si>
  <si>
    <t>Доля затрат на покупку топливно-энергетических ресурсов в общем объеме НВВ</t>
  </si>
  <si>
    <t>Динамика изменения удельного расхода топлива на производство ЭЭ</t>
  </si>
  <si>
    <t>Динамика изменения удельного расхода топлива на производство ТЭ</t>
  </si>
  <si>
    <t>Изменение удельного расхода электроэнергии на 1 Гкал тепловой энергии</t>
  </si>
  <si>
    <t>Изменение удельного расхода воды на 1 Гкал тепловой энергии</t>
  </si>
  <si>
    <t>куб.м/Гкал</t>
  </si>
  <si>
    <t>4.12.</t>
  </si>
  <si>
    <t>Динамика изменения расхода ЭЭ при передаче ТЭ</t>
  </si>
  <si>
    <t xml:space="preserve">кВт.ч/Гкал   </t>
  </si>
  <si>
    <t xml:space="preserve">Плановые значения целевых показателей по 2015 году </t>
  </si>
  <si>
    <t>2014 факт *</t>
  </si>
  <si>
    <t>2015 план</t>
  </si>
  <si>
    <t>2016 план</t>
  </si>
  <si>
    <t>2017 план</t>
  </si>
  <si>
    <t>2018 план</t>
  </si>
  <si>
    <t>2019 план</t>
  </si>
  <si>
    <t>2020 план</t>
  </si>
  <si>
    <t xml:space="preserve"> 2015 год</t>
  </si>
  <si>
    <t xml:space="preserve"> 2016 год</t>
  </si>
  <si>
    <t xml:space="preserve"> 2017 год</t>
  </si>
  <si>
    <t xml:space="preserve"> 2018 год</t>
  </si>
  <si>
    <t xml:space="preserve"> 2019 год</t>
  </si>
  <si>
    <t xml:space="preserve"> 2020 год</t>
  </si>
  <si>
    <t>кВт. ч/Гкал</t>
  </si>
  <si>
    <t>37.2</t>
  </si>
  <si>
    <t>1.</t>
  </si>
  <si>
    <t>Сведения по объектам, осуществляющим генерацию тепловой и (или) электрической энергии и (или)  передачу электрической и (или) тепловой энергии в децентрализованном секторе</t>
  </si>
  <si>
    <t>Сведения по объектам, осуществляющим передачу электрической энергии</t>
  </si>
  <si>
    <t>Сведения по объектам, осуществляющим передачу тепловой энергии</t>
  </si>
  <si>
    <t>Сведения по объектам, осуществляющим реализацию электрической энергии</t>
  </si>
  <si>
    <t>** Заполняются сведения только для обособленных потребителей ТЭР, не осуществляющих регулируемые виды деятельности. В примечаниях к форме указываются дполнительные разъяснения о видах осуществляемой деятельности</t>
  </si>
  <si>
    <t>*** Для объектов, генерирующих электрическую и тепловую энергию, указывается расход условного топлива всего (в т.ч. на отпуск электрической и тепловой энергии), для объектов, осуществляющих передачу электрической и тепловой энергии в децентрализолванном секторе, указываются потери в сетях</t>
  </si>
  <si>
    <t>ИТОГО Затраты 2015-2020 гг</t>
  </si>
  <si>
    <t>кг.у.т./Гкал</t>
  </si>
  <si>
    <t>Внедрение системы автоматического регулирования производительности цирк.насосов с применением высоковольтных преобразователей частоты на Анадырской ТЭЦ</t>
  </si>
  <si>
    <t>Реконструкция систем тепло- и электроснабжения хозяйственных нужд, систем теплоснабжения собственных нужд Анадырской ТЭЦ</t>
  </si>
  <si>
    <t>Модернизация узла коммерческого учета тепловой энергии и теплоносителя, отпускаемых с коллекторов станции Анадырской ТЭЦ</t>
  </si>
  <si>
    <t>2.21.</t>
  </si>
  <si>
    <t>Внедрениие системы автоматического регулирования производительностью дутьевых установок КА № 1 с применением частотных преобразователей на Анадырской ТЭЦ</t>
  </si>
  <si>
    <t>Внедрение системы автоматического регулирования производительностью питательных насосов с применением преобразователей частоты Чаунской ТЭЦ (разработка проекта)</t>
  </si>
  <si>
    <t>Внедрение системы автоматического регулирования производительностью тяго-дутьевых установок КА №1 с применением высоковольтных преобразователей частоты на Чаунской ТЭЦ</t>
  </si>
  <si>
    <t>5.4.</t>
  </si>
  <si>
    <t>5.5.</t>
  </si>
  <si>
    <t>4.3.</t>
  </si>
  <si>
    <t>Внедрение современных технологий в систему контроля и учета использования электроэнергии в бытовом и мелкомоторном секторе г.Анадырь</t>
  </si>
  <si>
    <t>Выявление неучтенного потребления электроэнергии в результате проведения рейдов Северные ЭС</t>
  </si>
  <si>
    <t>Чистка трубных пучков подогревателей сетевой воды теплофикационной установки Б-1,2,3,4 Эгвекинотской ГРЭС</t>
  </si>
  <si>
    <t xml:space="preserve"> Замена обогрева в зданиях ЗРУ на подстанциях (ПС «Комсомольский», ПС «Лагуна», ПС «Южный») Северные ЭС</t>
  </si>
  <si>
    <t>Начальник ОИиНО                                                                      И.Я. Конради</t>
  </si>
  <si>
    <t>Начальник ОИиНО                                                                         И.Я. Конради</t>
  </si>
  <si>
    <t>Начальник ОИиНО                                                                 И.Я. Конради</t>
  </si>
  <si>
    <t>Начальник ОИиНО                                                              И.Я. Конради</t>
  </si>
  <si>
    <t>Начальник ОИиНО                                                                     И.Я. Конради</t>
  </si>
  <si>
    <t xml:space="preserve">Главный инженер </t>
  </si>
  <si>
    <t>Начальник ОИиНО</t>
  </si>
  <si>
    <t>А.В. Пчелкин</t>
  </si>
  <si>
    <t>И.Я. Конради</t>
  </si>
  <si>
    <t>При осуществлении прочей деятельности,
в т.ч. хозяйственные нужды</t>
  </si>
  <si>
    <t>** Итоговые сведения по мероприятиям, реализуемым организацией, заполняются отдельно по каждому виду ТЭР</t>
  </si>
  <si>
    <t>2014 г.*</t>
  </si>
  <si>
    <t>Газификация Анадырской ТЭЦ</t>
  </si>
  <si>
    <t>ЗГД по инвестициям и закупкам</t>
  </si>
  <si>
    <t>Е.Н. Тищенко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</si>
</sst>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00"/>
    <numFmt numFmtId="166" formatCode="0.0"/>
    <numFmt numFmtId="167" formatCode="#,##0.0"/>
    <numFmt numFmtId="168" formatCode="#,##0.000"/>
    <numFmt numFmtId="169" formatCode="#,##0.000_р_.;[Red]\-#,##0.000_р_."/>
    <numFmt numFmtId="170" formatCode="#,##0.00_ ;[Red]\-#,##0.00\ 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</cellStyleXfs>
  <cellXfs count="44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4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0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0" fontId="3" fillId="0" borderId="7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4" fillId="0" borderId="0" xfId="0" applyFont="1"/>
    <xf numFmtId="49" fontId="4" fillId="0" borderId="0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19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11" fillId="0" borderId="0" xfId="0" applyFont="1" applyFill="1" applyBorder="1" applyAlignment="1"/>
    <xf numFmtId="0" fontId="10" fillId="0" borderId="0" xfId="0" applyFont="1" applyBorder="1" applyAlignment="1">
      <alignment vertical="top"/>
    </xf>
    <xf numFmtId="0" fontId="11" fillId="0" borderId="0" xfId="0" applyFont="1" applyBorder="1"/>
    <xf numFmtId="0" fontId="1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vertical="center"/>
    </xf>
    <xf numFmtId="0" fontId="11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top"/>
    </xf>
    <xf numFmtId="0" fontId="10" fillId="0" borderId="19" xfId="0" applyFont="1" applyFill="1" applyBorder="1" applyAlignment="1">
      <alignment horizontal="left" wrapText="1"/>
    </xf>
    <xf numFmtId="0" fontId="10" fillId="0" borderId="19" xfId="0" applyFont="1" applyFill="1" applyBorder="1" applyAlignment="1">
      <alignment horizontal="center" wrapText="1"/>
    </xf>
    <xf numFmtId="164" fontId="10" fillId="0" borderId="19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0" fontId="3" fillId="0" borderId="23" xfId="0" applyNumberFormat="1" applyFont="1" applyBorder="1" applyAlignment="1">
      <alignment horizontal="center" vertical="center" wrapText="1"/>
    </xf>
    <xf numFmtId="40" fontId="3" fillId="0" borderId="19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21" xfId="0" applyFont="1" applyBorder="1" applyAlignment="1">
      <alignment horizontal="center"/>
    </xf>
    <xf numFmtId="0" fontId="12" fillId="0" borderId="23" xfId="0" applyFont="1" applyBorder="1"/>
    <xf numFmtId="0" fontId="12" fillId="0" borderId="19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wrapText="1"/>
    </xf>
    <xf numFmtId="0" fontId="12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12" fillId="0" borderId="13" xfId="0" applyFont="1" applyBorder="1" applyAlignment="1">
      <alignment horizontal="center"/>
    </xf>
    <xf numFmtId="0" fontId="12" fillId="0" borderId="2" xfId="0" applyFont="1" applyBorder="1"/>
    <xf numFmtId="0" fontId="12" fillId="0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/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top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wrapText="1"/>
    </xf>
    <xf numFmtId="0" fontId="12" fillId="0" borderId="0" xfId="0" applyFont="1" applyBorder="1"/>
    <xf numFmtId="4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7" fontId="10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0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8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3" fillId="0" borderId="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0" fontId="3" fillId="0" borderId="4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40" fontId="3" fillId="0" borderId="2" xfId="0" applyNumberFormat="1" applyFont="1" applyFill="1" applyBorder="1" applyAlignment="1">
      <alignment horizontal="center" vertical="center" wrapText="1"/>
    </xf>
    <xf numFmtId="40" fontId="3" fillId="0" borderId="7" xfId="0" applyNumberFormat="1" applyFont="1" applyFill="1" applyBorder="1" applyAlignment="1">
      <alignment horizontal="center" vertical="center" wrapText="1"/>
    </xf>
    <xf numFmtId="38" fontId="3" fillId="0" borderId="1" xfId="0" applyNumberFormat="1" applyFont="1" applyFill="1" applyBorder="1" applyAlignment="1">
      <alignment horizontal="center" vertical="center" wrapText="1"/>
    </xf>
    <xf numFmtId="38" fontId="3" fillId="0" borderId="7" xfId="0" applyNumberFormat="1" applyFont="1" applyFill="1" applyBorder="1" applyAlignment="1">
      <alignment horizontal="center" vertical="center" wrapText="1"/>
    </xf>
    <xf numFmtId="40" fontId="3" fillId="0" borderId="4" xfId="0" applyNumberFormat="1" applyFont="1" applyFill="1" applyBorder="1" applyAlignment="1">
      <alignment horizontal="center" vertical="center" wrapText="1"/>
    </xf>
    <xf numFmtId="40" fontId="3" fillId="0" borderId="5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0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textRotation="90"/>
    </xf>
    <xf numFmtId="166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0" fontId="12" fillId="0" borderId="1" xfId="0" applyNumberFormat="1" applyFont="1" applyFill="1" applyBorder="1" applyAlignment="1">
      <alignment horizontal="center" vertical="center"/>
    </xf>
    <xf numFmtId="40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/>
    </xf>
    <xf numFmtId="1" fontId="11" fillId="0" borderId="7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horizontal="center" vertical="center" wrapText="1"/>
    </xf>
    <xf numFmtId="2" fontId="11" fillId="0" borderId="9" xfId="0" applyNumberFormat="1" applyFont="1" applyFill="1" applyBorder="1"/>
    <xf numFmtId="2" fontId="11" fillId="0" borderId="9" xfId="0" applyNumberFormat="1" applyFont="1" applyFill="1" applyBorder="1" applyAlignment="1">
      <alignment horizontal="center" wrapText="1"/>
    </xf>
    <xf numFmtId="2" fontId="11" fillId="0" borderId="10" xfId="0" applyNumberFormat="1" applyFont="1" applyFill="1" applyBorder="1" applyAlignment="1">
      <alignment horizontal="center" wrapText="1"/>
    </xf>
    <xf numFmtId="49" fontId="11" fillId="0" borderId="3" xfId="0" applyNumberFormat="1" applyFont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center"/>
    </xf>
    <xf numFmtId="2" fontId="18" fillId="0" borderId="1" xfId="0" applyNumberFormat="1" applyFont="1" applyFill="1" applyBorder="1" applyAlignment="1">
      <alignment vertical="center"/>
    </xf>
    <xf numFmtId="2" fontId="12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2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0" fontId="5" fillId="0" borderId="0" xfId="0" applyNumberFormat="1" applyFont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18" fillId="0" borderId="0" xfId="0" applyNumberFormat="1" applyFont="1" applyBorder="1"/>
    <xf numFmtId="0" fontId="18" fillId="0" borderId="0" xfId="0" applyFont="1" applyBorder="1"/>
    <xf numFmtId="170" fontId="18" fillId="0" borderId="0" xfId="0" applyNumberFormat="1" applyFont="1" applyBorder="1" applyAlignment="1">
      <alignment horizontal="right" vertical="center" wrapText="1"/>
    </xf>
    <xf numFmtId="0" fontId="23" fillId="0" borderId="15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right"/>
    </xf>
    <xf numFmtId="0" fontId="10" fillId="0" borderId="17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5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12" fillId="0" borderId="17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4" xfId="0" applyBorder="1"/>
    <xf numFmtId="0" fontId="0" fillId="0" borderId="2" xfId="0" applyBorder="1"/>
    <xf numFmtId="0" fontId="11" fillId="0" borderId="3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/>
    </xf>
    <xf numFmtId="165" fontId="18" fillId="0" borderId="13" xfId="0" applyNumberFormat="1" applyFont="1" applyFill="1" applyBorder="1" applyAlignment="1">
      <alignment horizontal="right" vertical="center" wrapText="1"/>
    </xf>
    <xf numFmtId="165" fontId="18" fillId="0" borderId="24" xfId="0" applyNumberFormat="1" applyFont="1" applyFill="1" applyBorder="1" applyAlignment="1">
      <alignment horizontal="right" vertical="center" wrapText="1"/>
    </xf>
    <xf numFmtId="165" fontId="18" fillId="0" borderId="2" xfId="0" applyNumberFormat="1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left" vertical="center" wrapText="1"/>
    </xf>
    <xf numFmtId="0" fontId="20" fillId="0" borderId="3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8" fillId="0" borderId="16" xfId="0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0" fontId="12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1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textRotation="90"/>
    </xf>
    <xf numFmtId="0" fontId="10" fillId="0" borderId="22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0" fillId="0" borderId="1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49" fontId="10" fillId="0" borderId="19" xfId="0" applyNumberFormat="1" applyFont="1" applyFill="1" applyBorder="1" applyAlignment="1">
      <alignment horizontal="left" wrapText="1"/>
    </xf>
    <xf numFmtId="49" fontId="10" fillId="0" borderId="18" xfId="0" applyNumberFormat="1" applyFont="1" applyFill="1" applyBorder="1" applyAlignment="1">
      <alignment horizontal="left" wrapText="1"/>
    </xf>
    <xf numFmtId="0" fontId="12" fillId="0" borderId="21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49" fontId="12" fillId="0" borderId="21" xfId="0" applyNumberFormat="1" applyFont="1" applyBorder="1" applyAlignment="1">
      <alignment horizontal="center" wrapText="1"/>
    </xf>
    <xf numFmtId="49" fontId="12" fillId="0" borderId="17" xfId="0" applyNumberFormat="1" applyFont="1" applyBorder="1" applyAlignment="1">
      <alignment horizontal="center" wrapText="1"/>
    </xf>
    <xf numFmtId="49" fontId="12" fillId="0" borderId="22" xfId="0" applyNumberFormat="1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49" fontId="12" fillId="0" borderId="23" xfId="0" applyNumberFormat="1" applyFont="1" applyBorder="1" applyAlignment="1">
      <alignment horizontal="center" wrapText="1"/>
    </xf>
    <xf numFmtId="49" fontId="12" fillId="0" borderId="15" xfId="0" applyNumberFormat="1" applyFont="1" applyBorder="1" applyAlignment="1">
      <alignment horizontal="center" wrapText="1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49" fontId="12" fillId="0" borderId="19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/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</cellXfs>
  <cellStyles count="6">
    <cellStyle name="]_x000d__x000a_Zoomed=1_x000d__x000a_Row=0_x000d__x000a_Column=0_x000d__x000a_Height=0_x000d__x000a_Width=0_x000d__x000a_FontName=FoxFont_x000d__x000a_FontStyle=0_x000d__x000a_FontSize=9_x000d__x000a_PrtFontName=FoxPrin" xfId="1"/>
    <cellStyle name="Обычный" xfId="0" builtinId="0"/>
    <cellStyle name="Обычный 2" xfId="2"/>
    <cellStyle name="Обычный 2 2" xfId="5"/>
    <cellStyle name="Обычный 3" xfId="3"/>
    <cellStyle name="Обычный 4" xfId="4"/>
  </cellStyles>
  <dxfs count="0"/>
  <tableStyles count="0" defaultTableStyle="TableStyleMedium2" defaultPivotStyle="PivotStyleLight16"/>
  <colors>
    <mruColors>
      <color rgb="FFFF9900"/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%20&#1092;&#1080;&#1083;&#1080;&#1072;&#1083;&#1086;&#1074;%20&#1087;&#1086;%20&#1055;&#1088;%20&#1069;&#1057;&#1041;%20&#1085;&#1086;&#1074;&#1086;&#1081;/&#1063;&#1058;&#1069;&#1062;/&#1063;&#1058;&#1069;&#1062;%20&#1055;&#1088;&#1080;&#1083;&#1086;&#1078;&#1077;&#1085;&#1080;&#1077;%201,%203-8,9-11,13,14%20(&#1089;%20&#1084;&#1086;&#1080;&#1084;&#1080;%20&#1082;&#1086;&#1088;&#1088;&#1077;&#1082;&#1090;&#1080;&#1088;&#1086;&#1074;&#1082;&#1072;&#1084;&#1080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рил 3"/>
      <sheetName val="Прил 4"/>
      <sheetName val="Прил 5"/>
      <sheetName val="Прил 6"/>
      <sheetName val="Прил  7"/>
      <sheetName val="РАСЧЕТ"/>
      <sheetName val="Прил 9"/>
      <sheetName val="Прил 10"/>
      <sheetName val="Прил 11"/>
      <sheetName val="Прил 13"/>
      <sheetName val="Прил 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68">
          <cell r="F568">
            <v>82.605408000000011</v>
          </cell>
        </row>
        <row r="572">
          <cell r="H572">
            <v>412.8</v>
          </cell>
        </row>
        <row r="578">
          <cell r="F578">
            <v>23.796053769599997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16"/>
  <sheetViews>
    <sheetView tabSelected="1" view="pageBreakPreview" zoomScale="120" zoomScaleNormal="110" zoomScaleSheetLayoutView="120" workbookViewId="0">
      <selection activeCell="E11" sqref="E11"/>
    </sheetView>
  </sheetViews>
  <sheetFormatPr defaultRowHeight="15"/>
  <cols>
    <col min="2" max="2" width="12.140625" customWidth="1"/>
    <col min="3" max="3" width="11.7109375" customWidth="1"/>
    <col min="4" max="4" width="18" customWidth="1"/>
    <col min="5" max="5" width="10.85546875" customWidth="1"/>
    <col min="12" max="12" width="10.28515625" customWidth="1"/>
    <col min="13" max="13" width="5" customWidth="1"/>
  </cols>
  <sheetData>
    <row r="1" spans="1:1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7"/>
      <c r="B2" s="27"/>
      <c r="C2" s="27"/>
      <c r="D2" s="27"/>
      <c r="E2" s="27"/>
      <c r="F2" s="27"/>
      <c r="G2" s="288" t="s">
        <v>58</v>
      </c>
      <c r="H2" s="289"/>
      <c r="I2" s="289"/>
      <c r="J2" s="289"/>
      <c r="K2" s="289"/>
      <c r="L2" s="27"/>
      <c r="M2" s="27"/>
    </row>
    <row r="3" spans="1:13">
      <c r="A3" s="27"/>
      <c r="B3" s="27"/>
      <c r="C3" s="27"/>
      <c r="D3" s="27"/>
      <c r="E3" s="27"/>
      <c r="F3" s="27"/>
      <c r="G3" s="289"/>
      <c r="H3" s="289"/>
      <c r="I3" s="289"/>
      <c r="J3" s="289"/>
      <c r="K3" s="289"/>
      <c r="L3" s="27"/>
      <c r="M3" s="27"/>
    </row>
    <row r="4" spans="1:13">
      <c r="A4" s="27"/>
      <c r="B4" s="27"/>
      <c r="C4" s="27"/>
      <c r="D4" s="27"/>
      <c r="E4" s="27"/>
      <c r="F4" s="27"/>
      <c r="G4" s="289"/>
      <c r="H4" s="289"/>
      <c r="I4" s="289"/>
      <c r="J4" s="289"/>
      <c r="K4" s="289"/>
      <c r="L4" s="27"/>
      <c r="M4" s="27"/>
    </row>
    <row r="5" spans="1:13">
      <c r="A5" s="27"/>
      <c r="B5" s="27"/>
      <c r="C5" s="27"/>
      <c r="D5" s="27"/>
      <c r="E5" s="27"/>
      <c r="F5" s="27"/>
      <c r="G5" s="289"/>
      <c r="H5" s="289"/>
      <c r="I5" s="289"/>
      <c r="J5" s="289"/>
      <c r="K5" s="289"/>
      <c r="L5" s="27"/>
      <c r="M5" s="27"/>
    </row>
    <row r="6" spans="1:13">
      <c r="A6" s="27"/>
      <c r="B6" s="27"/>
      <c r="C6" s="27"/>
      <c r="D6" s="27"/>
      <c r="E6" s="27"/>
      <c r="F6" s="27"/>
      <c r="G6" s="289"/>
      <c r="H6" s="289"/>
      <c r="I6" s="289"/>
      <c r="J6" s="289"/>
      <c r="K6" s="289"/>
      <c r="L6" s="27"/>
      <c r="M6" s="27"/>
    </row>
    <row r="7" spans="1:13">
      <c r="A7" s="28"/>
      <c r="B7" s="28"/>
      <c r="C7" s="28"/>
      <c r="D7" s="28"/>
      <c r="E7" s="28"/>
      <c r="F7" s="28"/>
      <c r="G7" s="289"/>
      <c r="H7" s="289"/>
      <c r="I7" s="289"/>
      <c r="J7" s="289"/>
      <c r="K7" s="289"/>
      <c r="L7" s="28"/>
      <c r="M7" s="28"/>
    </row>
    <row r="8" spans="1:13">
      <c r="A8" s="28"/>
      <c r="B8" s="28"/>
      <c r="C8" s="28"/>
      <c r="D8" s="28"/>
      <c r="E8" s="28"/>
      <c r="F8" s="28"/>
      <c r="G8" s="289"/>
      <c r="H8" s="289"/>
      <c r="I8" s="289"/>
      <c r="J8" s="289"/>
      <c r="K8" s="289"/>
      <c r="L8" s="28"/>
      <c r="M8" s="28"/>
    </row>
    <row r="9" spans="1:1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>
      <c r="A10" s="28"/>
      <c r="B10" s="28"/>
      <c r="C10" s="28"/>
      <c r="D10" s="28"/>
      <c r="E10" s="28"/>
      <c r="F10" s="28"/>
      <c r="G10" s="28"/>
      <c r="H10" s="28"/>
      <c r="I10" s="290" t="s">
        <v>59</v>
      </c>
      <c r="J10" s="290"/>
      <c r="K10" s="290"/>
      <c r="L10" s="290"/>
      <c r="M10" s="28"/>
    </row>
    <row r="11" spans="1:13">
      <c r="A11" s="28"/>
      <c r="B11" s="28"/>
      <c r="C11" s="28"/>
      <c r="D11" s="28"/>
      <c r="E11" s="28"/>
      <c r="F11" s="28"/>
      <c r="G11" s="28"/>
      <c r="H11" s="28"/>
      <c r="I11" s="291" t="s">
        <v>240</v>
      </c>
      <c r="J11" s="291"/>
      <c r="K11" s="291"/>
      <c r="L11" s="291"/>
      <c r="M11" s="28"/>
    </row>
    <row r="12" spans="1:13">
      <c r="A12" s="27"/>
      <c r="B12" s="27"/>
      <c r="C12" s="27"/>
      <c r="D12" s="27"/>
      <c r="E12" s="27"/>
      <c r="F12" s="27"/>
      <c r="G12" s="27"/>
      <c r="H12" s="27"/>
      <c r="I12" s="274" t="s">
        <v>60</v>
      </c>
      <c r="J12" s="274"/>
      <c r="K12" s="274"/>
      <c r="L12" s="274"/>
      <c r="M12" s="27"/>
    </row>
    <row r="13" spans="1:13">
      <c r="A13" s="28"/>
      <c r="B13" s="28"/>
      <c r="C13" s="28"/>
      <c r="D13" s="28"/>
      <c r="E13" s="28"/>
      <c r="F13" s="28"/>
      <c r="G13" s="28"/>
      <c r="H13" s="37"/>
      <c r="I13" s="291" t="s">
        <v>241</v>
      </c>
      <c r="J13" s="291"/>
      <c r="K13" s="291"/>
      <c r="L13" s="291"/>
      <c r="M13" s="28"/>
    </row>
    <row r="14" spans="1:13">
      <c r="A14" s="28"/>
      <c r="B14" s="28"/>
      <c r="C14" s="28"/>
      <c r="D14" s="28"/>
      <c r="E14" s="28"/>
      <c r="F14" s="28"/>
      <c r="G14" s="28"/>
      <c r="H14" s="36"/>
      <c r="I14" s="274" t="s">
        <v>61</v>
      </c>
      <c r="J14" s="274"/>
      <c r="K14" s="274"/>
      <c r="L14" s="274"/>
    </row>
    <row r="15" spans="1:13">
      <c r="A15" s="28"/>
      <c r="B15" s="28"/>
      <c r="C15" s="28"/>
      <c r="D15" s="28"/>
      <c r="E15" s="28"/>
      <c r="F15" s="28"/>
      <c r="G15" s="28"/>
      <c r="H15" s="28"/>
      <c r="I15" s="286" t="s">
        <v>242</v>
      </c>
      <c r="J15" s="286"/>
      <c r="K15" s="286"/>
      <c r="L15" s="286"/>
      <c r="M15" s="28"/>
    </row>
    <row r="16" spans="1:13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15.75">
      <c r="A17" s="280" t="s">
        <v>63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40"/>
    </row>
    <row r="18" spans="1:1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ht="36.75" customHeight="1">
      <c r="A19" s="279" t="s">
        <v>64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39"/>
    </row>
    <row r="20" spans="1:13">
      <c r="A20" s="28"/>
      <c r="B20" s="28"/>
      <c r="C20" s="287" t="s">
        <v>243</v>
      </c>
      <c r="D20" s="287"/>
      <c r="E20" s="287"/>
      <c r="F20" s="287"/>
      <c r="G20" s="287"/>
      <c r="H20" s="287"/>
      <c r="I20" s="287"/>
      <c r="J20" s="287"/>
      <c r="K20" s="28"/>
      <c r="L20" s="28"/>
      <c r="M20" s="28"/>
    </row>
    <row r="21" spans="1:13">
      <c r="A21" s="27"/>
      <c r="B21" s="27"/>
      <c r="C21" s="274" t="s">
        <v>57</v>
      </c>
      <c r="D21" s="274"/>
      <c r="E21" s="274"/>
      <c r="F21" s="274"/>
      <c r="G21" s="274"/>
      <c r="H21" s="274"/>
      <c r="I21" s="274"/>
      <c r="J21" s="274"/>
      <c r="K21" s="27"/>
      <c r="L21" s="27"/>
      <c r="M21" s="27"/>
    </row>
    <row r="22" spans="1:13" ht="15.75">
      <c r="A22" s="29"/>
      <c r="B22" s="29"/>
      <c r="C22" s="29"/>
      <c r="D22" s="29"/>
      <c r="E22" s="285" t="s">
        <v>244</v>
      </c>
      <c r="F22" s="285"/>
      <c r="G22" s="285"/>
      <c r="H22" s="29"/>
      <c r="I22" s="29"/>
      <c r="J22" s="29"/>
      <c r="K22" s="29"/>
      <c r="L22" s="29"/>
      <c r="M22" s="29"/>
    </row>
    <row r="23" spans="1:13" ht="15.75">
      <c r="A23" s="29"/>
      <c r="B23" s="29"/>
      <c r="C23" s="29"/>
      <c r="D23" s="29"/>
      <c r="E23" s="29"/>
      <c r="F23" s="30"/>
      <c r="G23" s="30"/>
      <c r="H23" s="29"/>
      <c r="I23" s="29"/>
      <c r="J23" s="29"/>
      <c r="K23" s="29"/>
      <c r="L23" s="29"/>
      <c r="M23" s="29"/>
    </row>
    <row r="24" spans="1:13" ht="15.75">
      <c r="A24" s="29"/>
      <c r="B24" s="29"/>
      <c r="C24" s="29"/>
      <c r="D24" s="29"/>
      <c r="E24" s="29"/>
      <c r="F24" s="30"/>
      <c r="G24" s="30"/>
      <c r="H24" s="29"/>
      <c r="I24" s="29"/>
      <c r="J24" s="29"/>
      <c r="K24" s="29"/>
      <c r="L24" s="29"/>
      <c r="M24" s="29"/>
    </row>
    <row r="25" spans="1:13" ht="15.75">
      <c r="A25" s="29"/>
      <c r="B25" s="29"/>
      <c r="C25" s="29"/>
      <c r="D25" s="29"/>
      <c r="E25" s="29"/>
      <c r="F25" s="30"/>
      <c r="G25" s="30"/>
      <c r="H25" s="29"/>
      <c r="I25" s="29"/>
      <c r="J25" s="29"/>
      <c r="K25" s="29"/>
      <c r="L25" s="29"/>
      <c r="M25" s="29"/>
    </row>
    <row r="26" spans="1:13" ht="56.25" customHeight="1">
      <c r="A26" s="29"/>
      <c r="B26" s="29"/>
      <c r="C26" s="29"/>
      <c r="D26" s="29"/>
      <c r="E26" s="29"/>
      <c r="F26" s="30"/>
      <c r="G26" s="30"/>
      <c r="H26" s="29"/>
      <c r="I26" s="29"/>
      <c r="J26" s="29"/>
      <c r="K26" s="29"/>
      <c r="L26" s="29"/>
      <c r="M26" s="29"/>
    </row>
    <row r="27" spans="1:13" ht="15.7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 ht="37.5" customHeight="1">
      <c r="A29" s="281" t="s">
        <v>65</v>
      </c>
      <c r="B29" s="281"/>
      <c r="C29" s="281"/>
      <c r="D29" s="283" t="s">
        <v>66</v>
      </c>
      <c r="E29" s="283"/>
      <c r="F29" s="283"/>
      <c r="G29" s="283"/>
      <c r="H29" s="283"/>
      <c r="I29" s="283"/>
      <c r="J29" s="283"/>
      <c r="K29" s="283"/>
      <c r="L29" s="283"/>
      <c r="M29" s="31"/>
    </row>
    <row r="30" spans="1:13">
      <c r="A30" s="281" t="s">
        <v>67</v>
      </c>
      <c r="B30" s="281"/>
      <c r="C30" s="281"/>
      <c r="D30" s="283" t="s">
        <v>347</v>
      </c>
      <c r="E30" s="283"/>
      <c r="F30" s="283"/>
      <c r="G30" s="283"/>
      <c r="H30" s="283"/>
      <c r="I30" s="283"/>
      <c r="J30" s="283"/>
      <c r="K30" s="283"/>
      <c r="L30" s="283"/>
      <c r="M30" s="31"/>
    </row>
    <row r="31" spans="1:13" ht="41.25" customHeight="1">
      <c r="A31" s="281" t="s">
        <v>68</v>
      </c>
      <c r="B31" s="281"/>
      <c r="C31" s="281"/>
      <c r="D31" s="284" t="s">
        <v>348</v>
      </c>
      <c r="E31" s="284"/>
      <c r="F31" s="284"/>
      <c r="G31" s="284"/>
      <c r="H31" s="284"/>
      <c r="I31" s="284"/>
      <c r="J31" s="284"/>
      <c r="K31" s="284"/>
      <c r="L31" s="284"/>
      <c r="M31" s="31"/>
    </row>
    <row r="32" spans="1:13" ht="27.75" customHeight="1">
      <c r="A32" s="281" t="s">
        <v>69</v>
      </c>
      <c r="B32" s="281"/>
      <c r="C32" s="281"/>
      <c r="D32" s="282" t="s">
        <v>349</v>
      </c>
      <c r="E32" s="282"/>
      <c r="F32" s="282"/>
      <c r="G32" s="282"/>
      <c r="H32" s="282"/>
      <c r="I32" s="282"/>
      <c r="J32" s="282"/>
      <c r="K32" s="282"/>
      <c r="L32" s="282"/>
      <c r="M32" s="31"/>
    </row>
    <row r="33" spans="1:13" ht="29.25" customHeight="1">
      <c r="A33" s="277" t="s">
        <v>400</v>
      </c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</row>
    <row r="34" spans="1:13" ht="29.25" customHeight="1">
      <c r="A34" s="259"/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</row>
    <row r="35" spans="1:13">
      <c r="A35" s="278" t="s">
        <v>70</v>
      </c>
      <c r="B35" s="277" t="s">
        <v>71</v>
      </c>
      <c r="C35" s="277"/>
      <c r="D35" s="277" t="s">
        <v>168</v>
      </c>
      <c r="E35" s="278" t="s">
        <v>72</v>
      </c>
      <c r="F35" s="278"/>
      <c r="G35" s="278"/>
      <c r="H35" s="278"/>
      <c r="I35" s="278"/>
      <c r="J35" s="278"/>
      <c r="K35" s="278"/>
      <c r="L35" s="278"/>
      <c r="M35" s="31"/>
    </row>
    <row r="36" spans="1:13" ht="24" customHeight="1">
      <c r="A36" s="278"/>
      <c r="B36" s="277"/>
      <c r="C36" s="277"/>
      <c r="D36" s="277"/>
      <c r="E36" s="277" t="s">
        <v>73</v>
      </c>
      <c r="F36" s="277"/>
      <c r="G36" s="277"/>
      <c r="H36" s="277"/>
      <c r="I36" s="277" t="s">
        <v>431</v>
      </c>
      <c r="J36" s="277"/>
      <c r="K36" s="277"/>
      <c r="L36" s="277"/>
      <c r="M36" s="31"/>
    </row>
    <row r="37" spans="1:13">
      <c r="A37" s="278"/>
      <c r="B37" s="277" t="s">
        <v>74</v>
      </c>
      <c r="C37" s="277" t="s">
        <v>75</v>
      </c>
      <c r="D37" s="277"/>
      <c r="E37" s="277"/>
      <c r="F37" s="277"/>
      <c r="G37" s="277"/>
      <c r="H37" s="277"/>
      <c r="I37" s="277"/>
      <c r="J37" s="277"/>
      <c r="K37" s="277"/>
      <c r="L37" s="277"/>
      <c r="M37" s="31"/>
    </row>
    <row r="38" spans="1:13" ht="63" customHeight="1">
      <c r="A38" s="278"/>
      <c r="B38" s="277"/>
      <c r="C38" s="277"/>
      <c r="D38" s="277"/>
      <c r="E38" s="277" t="s">
        <v>76</v>
      </c>
      <c r="F38" s="277"/>
      <c r="G38" s="277" t="s">
        <v>77</v>
      </c>
      <c r="H38" s="277"/>
      <c r="I38" s="277" t="s">
        <v>76</v>
      </c>
      <c r="J38" s="277"/>
      <c r="K38" s="277" t="s">
        <v>77</v>
      </c>
      <c r="L38" s="277"/>
      <c r="M38" s="31"/>
    </row>
    <row r="39" spans="1:13" ht="51">
      <c r="A39" s="278"/>
      <c r="B39" s="277"/>
      <c r="C39" s="277"/>
      <c r="D39" s="277"/>
      <c r="E39" s="233" t="s">
        <v>78</v>
      </c>
      <c r="F39" s="233" t="s">
        <v>79</v>
      </c>
      <c r="G39" s="233" t="s">
        <v>78</v>
      </c>
      <c r="H39" s="233" t="s">
        <v>79</v>
      </c>
      <c r="I39" s="233" t="s">
        <v>78</v>
      </c>
      <c r="J39" s="233" t="s">
        <v>79</v>
      </c>
      <c r="K39" s="233" t="s">
        <v>78</v>
      </c>
      <c r="L39" s="233" t="s">
        <v>79</v>
      </c>
      <c r="M39" s="31"/>
    </row>
    <row r="40" spans="1:13">
      <c r="A40" s="148" t="s">
        <v>351</v>
      </c>
      <c r="B40" s="224">
        <f>'Прил 6'!D19</f>
        <v>16.510000000000002</v>
      </c>
      <c r="C40" s="191">
        <v>9.8699999999999992</v>
      </c>
      <c r="D40" s="192">
        <f>'Прил 6'!D19/'Прил 6'!D10</f>
        <v>4.5473449950284937E-3</v>
      </c>
      <c r="E40" s="220">
        <f>'Прил 6'!D33</f>
        <v>179.2</v>
      </c>
      <c r="F40" s="193">
        <f>'Прил 6'!D40</f>
        <v>1205.8699999999999</v>
      </c>
      <c r="G40" s="189">
        <v>3801.9</v>
      </c>
      <c r="H40" s="190">
        <v>26.559000000000001</v>
      </c>
      <c r="I40" s="38"/>
      <c r="J40" s="38"/>
      <c r="K40" s="38"/>
      <c r="L40" s="38"/>
      <c r="M40" s="31"/>
    </row>
    <row r="41" spans="1:13">
      <c r="A41" s="42" t="s">
        <v>352</v>
      </c>
      <c r="B41" s="191">
        <f>'Прил 6'!E19</f>
        <v>21.187999999999999</v>
      </c>
      <c r="C41" s="191">
        <f>'Прил 6'!E49</f>
        <v>0.53</v>
      </c>
      <c r="D41" s="192">
        <f>'Прил 6'!E19/'Прил 6'!E10</f>
        <v>4.9952826783504281E-3</v>
      </c>
      <c r="E41" s="220">
        <f>'Прил 6'!E33</f>
        <v>184.49889999999999</v>
      </c>
      <c r="F41" s="193">
        <f>'Прил 6'!E40</f>
        <v>1274.3596</v>
      </c>
      <c r="G41" s="189">
        <f>'Прил 4'!N96</f>
        <v>5364.7684080000017</v>
      </c>
      <c r="H41" s="190">
        <f>'Прил 4'!O97</f>
        <v>43.630044825999995</v>
      </c>
      <c r="I41" s="38"/>
      <c r="J41" s="38"/>
      <c r="K41" s="38"/>
      <c r="L41" s="38"/>
      <c r="M41" s="31"/>
    </row>
    <row r="42" spans="1:13">
      <c r="A42" s="42" t="s">
        <v>353</v>
      </c>
      <c r="B42" s="191">
        <f>'Прил 6'!F19</f>
        <v>21.045000000000002</v>
      </c>
      <c r="C42" s="191">
        <f>'Прил 6'!F49</f>
        <v>0.95</v>
      </c>
      <c r="D42" s="192">
        <f>'Прил 6'!F20/'Прил 6'!F10</f>
        <v>4.6464204314796941E-3</v>
      </c>
      <c r="E42" s="220">
        <f>'Прил 6'!F33</f>
        <v>184.49889999999999</v>
      </c>
      <c r="F42" s="193">
        <f>'Прил 6'!F40</f>
        <v>1415.5764999999999</v>
      </c>
      <c r="G42" s="189">
        <f>'Прил 4'!Q96</f>
        <v>5951.2530000000006</v>
      </c>
      <c r="H42" s="190">
        <f>'Прил 4'!R97</f>
        <v>55.930930249999996</v>
      </c>
      <c r="I42" s="38"/>
      <c r="J42" s="38"/>
      <c r="K42" s="38"/>
      <c r="L42" s="38"/>
      <c r="M42" s="31"/>
    </row>
    <row r="43" spans="1:13">
      <c r="A43" s="42" t="s">
        <v>354</v>
      </c>
      <c r="B43" s="191">
        <f>'Прил 6'!G19</f>
        <v>24.08</v>
      </c>
      <c r="C43" s="191">
        <f>'Прил 6'!G49</f>
        <v>5.45</v>
      </c>
      <c r="D43" s="192">
        <f>'Прил 6'!G19/'Прил 6'!G10</f>
        <v>5.018696834092241E-3</v>
      </c>
      <c r="E43" s="220">
        <f>'Прил 6'!G33</f>
        <v>184.49889999999999</v>
      </c>
      <c r="F43" s="193">
        <f>'Прил 6'!G40</f>
        <v>1504.9196999999999</v>
      </c>
      <c r="G43" s="189">
        <f>'Прил 4'!T96</f>
        <v>5977.6230000000014</v>
      </c>
      <c r="H43" s="190">
        <f>'Прил 4'!U97</f>
        <v>57.999615150000011</v>
      </c>
      <c r="I43" s="38"/>
      <c r="J43" s="38"/>
      <c r="K43" s="38"/>
      <c r="L43" s="38"/>
      <c r="M43" s="31"/>
    </row>
    <row r="44" spans="1:13">
      <c r="A44" s="42" t="s">
        <v>355</v>
      </c>
      <c r="B44" s="191">
        <f>'Прил 6'!H19</f>
        <v>462.45</v>
      </c>
      <c r="C44" s="191">
        <f>'Прил 6'!H49</f>
        <v>442.42</v>
      </c>
      <c r="D44" s="192">
        <f>'Прил 6'!H19/'Прил 6'!H10</f>
        <v>9.2348385597653709E-2</v>
      </c>
      <c r="E44" s="220">
        <f>'Прил 6'!H33</f>
        <v>184.49889999999999</v>
      </c>
      <c r="F44" s="193">
        <f>'Прил 6'!H40</f>
        <v>1577.1656</v>
      </c>
      <c r="G44" s="189">
        <f>'Прил 4'!W96</f>
        <v>5676.9300000000012</v>
      </c>
      <c r="H44" s="190">
        <f>'Прил 4'!X97</f>
        <v>58.475704350000008</v>
      </c>
      <c r="I44" s="38"/>
      <c r="J44" s="38"/>
      <c r="K44" s="38"/>
      <c r="L44" s="38"/>
      <c r="M44" s="31"/>
    </row>
    <row r="45" spans="1:13">
      <c r="A45" s="42" t="s">
        <v>356</v>
      </c>
      <c r="B45" s="191">
        <f>'Прил 6'!I19</f>
        <v>36.11</v>
      </c>
      <c r="C45" s="191">
        <f>'Прил 6'!I49</f>
        <v>14.73</v>
      </c>
      <c r="D45" s="192">
        <f>'Прил 6'!I19/'Прил 6'!I10</f>
        <v>6.9135710758089063E-3</v>
      </c>
      <c r="E45" s="220">
        <f>'Прил 6'!I33</f>
        <v>184.49889999999999</v>
      </c>
      <c r="F45" s="193">
        <f>'Прил 6'!I40</f>
        <v>1649.9078</v>
      </c>
      <c r="G45" s="189">
        <f>'Прил 4'!Z96</f>
        <v>5617.25</v>
      </c>
      <c r="H45" s="190">
        <f>'Прил 4'!AA97</f>
        <v>58.373617549999999</v>
      </c>
      <c r="I45" s="38"/>
      <c r="J45" s="38"/>
      <c r="K45" s="38"/>
      <c r="L45" s="38"/>
      <c r="M45" s="31"/>
    </row>
    <row r="46" spans="1:13">
      <c r="A46" s="42" t="s">
        <v>357</v>
      </c>
      <c r="B46" s="191">
        <f>'Прил 6'!J19</f>
        <v>40.426000000000002</v>
      </c>
      <c r="C46" s="191">
        <f>'Прил 6'!J49</f>
        <v>17.97</v>
      </c>
      <c r="D46" s="192">
        <f>'Прил 6'!J19/'Прил 6'!J10</f>
        <v>7.5381593912905529E-3</v>
      </c>
      <c r="E46" s="220">
        <f>'Прил 6'!J33</f>
        <v>184.49889999999999</v>
      </c>
      <c r="F46" s="193">
        <f>'Прил 6'!J40</f>
        <v>1714.5929000000001</v>
      </c>
      <c r="G46" s="189">
        <f>'Прил 4'!AC96</f>
        <v>6166.5100000000011</v>
      </c>
      <c r="H46" s="190">
        <f>'Прил 4'!AD97</f>
        <v>64.654786149999993</v>
      </c>
      <c r="I46" s="38"/>
      <c r="J46" s="38"/>
      <c r="K46" s="38"/>
      <c r="L46" s="38"/>
      <c r="M46" s="31"/>
    </row>
    <row r="47" spans="1:13">
      <c r="A47" s="148" t="s">
        <v>81</v>
      </c>
      <c r="B47" s="191">
        <f>B41+B42+B43+B44+B45+B46</f>
        <v>605.29900000000009</v>
      </c>
      <c r="C47" s="191">
        <f>C41+C42+C43+C44+C45+C46</f>
        <v>482.05000000000007</v>
      </c>
      <c r="D47" s="192">
        <f>'Прил 1'!B47/SUM('Прил 6'!E10:J10)</f>
        <v>2.0756053297943264E-2</v>
      </c>
      <c r="E47" s="194">
        <f>E41+E42+E43+E44+E45+E46</f>
        <v>1106.9934000000001</v>
      </c>
      <c r="F47" s="193">
        <f>F41+F42+F43+F44+F45+F46</f>
        <v>9136.5221000000001</v>
      </c>
      <c r="G47" s="189">
        <f>G41+G42+G43+G44+G45+G46</f>
        <v>34754.334408000002</v>
      </c>
      <c r="H47" s="190">
        <f>H41+H42+H43+H44+H45+H46</f>
        <v>339.064698276</v>
      </c>
      <c r="I47" s="188"/>
      <c r="J47" s="188"/>
      <c r="K47" s="188"/>
      <c r="L47" s="188"/>
      <c r="M47" s="31"/>
    </row>
    <row r="48" spans="1:13" ht="20.25" customHeight="1">
      <c r="A48" s="103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12"/>
    </row>
    <row r="49" spans="1:13" ht="18" hidden="1" customHeight="1">
      <c r="A49" s="103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12"/>
    </row>
    <row r="50" spans="1:13" ht="15" hidden="1" customHeight="1">
      <c r="A50" s="277" t="s">
        <v>401</v>
      </c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31"/>
    </row>
    <row r="51" spans="1:13" ht="15" hidden="1" customHeight="1">
      <c r="A51" s="278" t="s">
        <v>70</v>
      </c>
      <c r="B51" s="277" t="s">
        <v>71</v>
      </c>
      <c r="C51" s="277"/>
      <c r="D51" s="277" t="s">
        <v>168</v>
      </c>
      <c r="E51" s="278" t="s">
        <v>72</v>
      </c>
      <c r="F51" s="278"/>
      <c r="G51" s="278"/>
      <c r="H51" s="278"/>
      <c r="I51" s="278"/>
      <c r="J51" s="278"/>
      <c r="K51" s="278"/>
      <c r="L51" s="278"/>
      <c r="M51" s="31"/>
    </row>
    <row r="52" spans="1:13" ht="24" hidden="1" customHeight="1">
      <c r="A52" s="278"/>
      <c r="B52" s="277"/>
      <c r="C52" s="277"/>
      <c r="D52" s="277"/>
      <c r="E52" s="277" t="s">
        <v>73</v>
      </c>
      <c r="F52" s="277"/>
      <c r="G52" s="277"/>
      <c r="H52" s="277"/>
      <c r="I52" s="277" t="s">
        <v>172</v>
      </c>
      <c r="J52" s="277"/>
      <c r="K52" s="277"/>
      <c r="L52" s="277"/>
      <c r="M52" s="31"/>
    </row>
    <row r="53" spans="1:13" ht="15" hidden="1" customHeight="1">
      <c r="A53" s="278"/>
      <c r="B53" s="277" t="s">
        <v>74</v>
      </c>
      <c r="C53" s="277" t="s">
        <v>75</v>
      </c>
      <c r="D53" s="277"/>
      <c r="E53" s="277"/>
      <c r="F53" s="277"/>
      <c r="G53" s="277"/>
      <c r="H53" s="277"/>
      <c r="I53" s="277"/>
      <c r="J53" s="277"/>
      <c r="K53" s="277"/>
      <c r="L53" s="277"/>
      <c r="M53" s="31"/>
    </row>
    <row r="54" spans="1:13" ht="58.5" hidden="1" customHeight="1">
      <c r="A54" s="278"/>
      <c r="B54" s="277"/>
      <c r="C54" s="277"/>
      <c r="D54" s="277"/>
      <c r="E54" s="277" t="s">
        <v>174</v>
      </c>
      <c r="F54" s="277"/>
      <c r="G54" s="277" t="s">
        <v>77</v>
      </c>
      <c r="H54" s="277"/>
      <c r="I54" s="277" t="s">
        <v>76</v>
      </c>
      <c r="J54" s="277"/>
      <c r="K54" s="277" t="s">
        <v>77</v>
      </c>
      <c r="L54" s="277"/>
      <c r="M54" s="31"/>
    </row>
    <row r="55" spans="1:13" ht="54.75" hidden="1" customHeight="1">
      <c r="A55" s="278"/>
      <c r="B55" s="277"/>
      <c r="C55" s="277"/>
      <c r="D55" s="277"/>
      <c r="E55" s="126" t="s">
        <v>177</v>
      </c>
      <c r="F55" s="126" t="s">
        <v>79</v>
      </c>
      <c r="G55" s="126" t="s">
        <v>178</v>
      </c>
      <c r="H55" s="126" t="s">
        <v>79</v>
      </c>
      <c r="I55" s="126" t="s">
        <v>78</v>
      </c>
      <c r="J55" s="126" t="s">
        <v>79</v>
      </c>
      <c r="K55" s="126" t="s">
        <v>78</v>
      </c>
      <c r="L55" s="126" t="s">
        <v>79</v>
      </c>
      <c r="M55" s="31"/>
    </row>
    <row r="56" spans="1:13" hidden="1">
      <c r="A56" s="148" t="s">
        <v>351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1"/>
    </row>
    <row r="57" spans="1:13" hidden="1">
      <c r="A57" s="42" t="s">
        <v>352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1"/>
    </row>
    <row r="58" spans="1:13" hidden="1">
      <c r="A58" s="42" t="s">
        <v>353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1"/>
    </row>
    <row r="59" spans="1:13" hidden="1">
      <c r="A59" s="42" t="s">
        <v>354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1"/>
    </row>
    <row r="60" spans="1:13" hidden="1">
      <c r="A60" s="42" t="s">
        <v>355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1"/>
    </row>
    <row r="61" spans="1:13" hidden="1">
      <c r="A61" s="42" t="s">
        <v>356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1"/>
    </row>
    <row r="62" spans="1:13" hidden="1">
      <c r="A62" s="42" t="s">
        <v>357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1"/>
    </row>
    <row r="63" spans="1:13" hidden="1">
      <c r="A63" s="148" t="s">
        <v>81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1"/>
    </row>
    <row r="64" spans="1:13" ht="17.25" hidden="1" customHeight="1">
      <c r="A64" s="103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12"/>
    </row>
    <row r="65" spans="1:13" ht="16.5" hidden="1" customHeight="1">
      <c r="A65" s="103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12"/>
    </row>
    <row r="66" spans="1:13" hidden="1">
      <c r="A66" s="277" t="s">
        <v>402</v>
      </c>
      <c r="B66" s="277"/>
      <c r="C66" s="277"/>
      <c r="D66" s="277"/>
      <c r="E66" s="277"/>
      <c r="F66" s="277"/>
      <c r="G66" s="277"/>
      <c r="H66" s="277"/>
      <c r="I66" s="277"/>
      <c r="J66" s="277"/>
      <c r="K66" s="277"/>
      <c r="L66" s="277"/>
      <c r="M66" s="31"/>
    </row>
    <row r="67" spans="1:13" hidden="1">
      <c r="A67" s="278" t="s">
        <v>70</v>
      </c>
      <c r="B67" s="277" t="s">
        <v>71</v>
      </c>
      <c r="C67" s="277"/>
      <c r="D67" s="277" t="s">
        <v>168</v>
      </c>
      <c r="E67" s="278" t="s">
        <v>72</v>
      </c>
      <c r="F67" s="278"/>
      <c r="G67" s="278"/>
      <c r="H67" s="278"/>
      <c r="I67" s="278"/>
      <c r="J67" s="278"/>
      <c r="K67" s="278"/>
      <c r="L67" s="278"/>
      <c r="M67" s="31"/>
    </row>
    <row r="68" spans="1:13" ht="22.5" hidden="1" customHeight="1">
      <c r="A68" s="278"/>
      <c r="B68" s="277"/>
      <c r="C68" s="277"/>
      <c r="D68" s="277"/>
      <c r="E68" s="277" t="s">
        <v>73</v>
      </c>
      <c r="F68" s="277"/>
      <c r="G68" s="277"/>
      <c r="H68" s="277"/>
      <c r="I68" s="277" t="s">
        <v>172</v>
      </c>
      <c r="J68" s="277"/>
      <c r="K68" s="277"/>
      <c r="L68" s="277"/>
      <c r="M68" s="31"/>
    </row>
    <row r="69" spans="1:13" hidden="1">
      <c r="A69" s="278"/>
      <c r="B69" s="277" t="s">
        <v>74</v>
      </c>
      <c r="C69" s="277" t="s">
        <v>75</v>
      </c>
      <c r="D69" s="277"/>
      <c r="E69" s="277"/>
      <c r="F69" s="277"/>
      <c r="G69" s="277"/>
      <c r="H69" s="277"/>
      <c r="I69" s="277"/>
      <c r="J69" s="277"/>
      <c r="K69" s="277"/>
      <c r="L69" s="277"/>
      <c r="M69" s="31"/>
    </row>
    <row r="70" spans="1:13" ht="52.5" hidden="1" customHeight="1">
      <c r="A70" s="278"/>
      <c r="B70" s="277"/>
      <c r="C70" s="277"/>
      <c r="D70" s="277"/>
      <c r="E70" s="277" t="s">
        <v>176</v>
      </c>
      <c r="F70" s="277"/>
      <c r="G70" s="277" t="s">
        <v>77</v>
      </c>
      <c r="H70" s="277"/>
      <c r="I70" s="277" t="s">
        <v>76</v>
      </c>
      <c r="J70" s="277"/>
      <c r="K70" s="277" t="s">
        <v>77</v>
      </c>
      <c r="L70" s="277"/>
      <c r="M70" s="31"/>
    </row>
    <row r="71" spans="1:13" ht="54.75" hidden="1" customHeight="1">
      <c r="A71" s="278"/>
      <c r="B71" s="277"/>
      <c r="C71" s="277"/>
      <c r="D71" s="277"/>
      <c r="E71" s="126" t="s">
        <v>179</v>
      </c>
      <c r="F71" s="126" t="s">
        <v>79</v>
      </c>
      <c r="G71" s="126" t="s">
        <v>179</v>
      </c>
      <c r="H71" s="126" t="s">
        <v>79</v>
      </c>
      <c r="I71" s="126" t="s">
        <v>78</v>
      </c>
      <c r="J71" s="126" t="s">
        <v>79</v>
      </c>
      <c r="K71" s="126" t="s">
        <v>78</v>
      </c>
      <c r="L71" s="126" t="s">
        <v>173</v>
      </c>
      <c r="M71" s="31"/>
    </row>
    <row r="72" spans="1:13" hidden="1">
      <c r="A72" s="148" t="s">
        <v>351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1"/>
    </row>
    <row r="73" spans="1:13" hidden="1">
      <c r="A73" s="42" t="s">
        <v>352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1"/>
    </row>
    <row r="74" spans="1:13" hidden="1">
      <c r="A74" s="42" t="s">
        <v>353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1"/>
    </row>
    <row r="75" spans="1:13" hidden="1">
      <c r="A75" s="42" t="s">
        <v>354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1"/>
    </row>
    <row r="76" spans="1:13" hidden="1">
      <c r="A76" s="42" t="s">
        <v>355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1"/>
    </row>
    <row r="77" spans="1:13" hidden="1">
      <c r="A77" s="42" t="s">
        <v>356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1"/>
    </row>
    <row r="78" spans="1:13" hidden="1">
      <c r="A78" s="42" t="s">
        <v>357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1"/>
    </row>
    <row r="79" spans="1:13" hidden="1">
      <c r="A79" s="148" t="s">
        <v>81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1"/>
    </row>
    <row r="80" spans="1:13" ht="18" hidden="1" customHeight="1">
      <c r="A80" s="103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12"/>
    </row>
    <row r="81" spans="1:13" ht="17.25" hidden="1" customHeight="1">
      <c r="A81" s="103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12"/>
    </row>
    <row r="82" spans="1:13" hidden="1">
      <c r="A82" s="277" t="s">
        <v>403</v>
      </c>
      <c r="B82" s="277"/>
      <c r="C82" s="277"/>
      <c r="D82" s="277"/>
      <c r="E82" s="277"/>
      <c r="F82" s="277"/>
      <c r="G82" s="277"/>
      <c r="H82" s="277"/>
      <c r="I82" s="277"/>
      <c r="J82" s="277"/>
      <c r="K82" s="277"/>
      <c r="L82" s="277"/>
      <c r="M82" s="31"/>
    </row>
    <row r="83" spans="1:13" ht="20.25" hidden="1" customHeight="1">
      <c r="A83" s="278" t="s">
        <v>70</v>
      </c>
      <c r="B83" s="277" t="s">
        <v>71</v>
      </c>
      <c r="C83" s="277"/>
      <c r="D83" s="277" t="s">
        <v>168</v>
      </c>
      <c r="E83" s="278" t="s">
        <v>72</v>
      </c>
      <c r="F83" s="278"/>
      <c r="G83" s="278"/>
      <c r="H83" s="278"/>
      <c r="I83" s="278"/>
      <c r="J83" s="278"/>
      <c r="K83" s="278"/>
      <c r="L83" s="278"/>
      <c r="M83" s="31"/>
    </row>
    <row r="84" spans="1:13" ht="20.25" hidden="1" customHeight="1">
      <c r="A84" s="278"/>
      <c r="B84" s="277"/>
      <c r="C84" s="277"/>
      <c r="D84" s="277"/>
      <c r="E84" s="277" t="s">
        <v>73</v>
      </c>
      <c r="F84" s="277"/>
      <c r="G84" s="277"/>
      <c r="H84" s="277"/>
      <c r="I84" s="277" t="s">
        <v>172</v>
      </c>
      <c r="J84" s="277"/>
      <c r="K84" s="277"/>
      <c r="L84" s="277"/>
      <c r="M84" s="31"/>
    </row>
    <row r="85" spans="1:13" hidden="1">
      <c r="A85" s="278"/>
      <c r="B85" s="277" t="s">
        <v>74</v>
      </c>
      <c r="C85" s="277" t="s">
        <v>75</v>
      </c>
      <c r="D85" s="277"/>
      <c r="E85" s="277"/>
      <c r="F85" s="277"/>
      <c r="G85" s="277"/>
      <c r="H85" s="277"/>
      <c r="I85" s="277"/>
      <c r="J85" s="277"/>
      <c r="K85" s="277"/>
      <c r="L85" s="277"/>
      <c r="M85" s="31"/>
    </row>
    <row r="86" spans="1:13" ht="55.5" hidden="1" customHeight="1">
      <c r="A86" s="278"/>
      <c r="B86" s="277"/>
      <c r="C86" s="277"/>
      <c r="D86" s="277"/>
      <c r="E86" s="277" t="s">
        <v>175</v>
      </c>
      <c r="F86" s="277"/>
      <c r="G86" s="277" t="s">
        <v>77</v>
      </c>
      <c r="H86" s="277"/>
      <c r="I86" s="277" t="s">
        <v>76</v>
      </c>
      <c r="J86" s="277"/>
      <c r="K86" s="277" t="s">
        <v>77</v>
      </c>
      <c r="L86" s="277"/>
      <c r="M86" s="31"/>
    </row>
    <row r="87" spans="1:13" ht="55.5" hidden="1" customHeight="1">
      <c r="A87" s="278"/>
      <c r="B87" s="277"/>
      <c r="C87" s="277"/>
      <c r="D87" s="277"/>
      <c r="E87" s="126" t="s">
        <v>78</v>
      </c>
      <c r="F87" s="126" t="s">
        <v>173</v>
      </c>
      <c r="G87" s="126" t="s">
        <v>78</v>
      </c>
      <c r="H87" s="126" t="s">
        <v>173</v>
      </c>
      <c r="I87" s="126" t="s">
        <v>78</v>
      </c>
      <c r="J87" s="126" t="s">
        <v>79</v>
      </c>
      <c r="K87" s="126" t="s">
        <v>78</v>
      </c>
      <c r="L87" s="126" t="s">
        <v>173</v>
      </c>
      <c r="M87" s="31"/>
    </row>
    <row r="88" spans="1:13" hidden="1">
      <c r="A88" s="148" t="s">
        <v>351</v>
      </c>
      <c r="B88" s="38"/>
      <c r="C88" s="38"/>
      <c r="D88" s="38"/>
      <c r="E88" s="38" t="s">
        <v>125</v>
      </c>
      <c r="F88" s="38"/>
      <c r="G88" s="38" t="s">
        <v>125</v>
      </c>
      <c r="H88" s="38"/>
      <c r="I88" s="38" t="s">
        <v>125</v>
      </c>
      <c r="J88" s="38"/>
      <c r="K88" s="38" t="s">
        <v>125</v>
      </c>
      <c r="L88" s="38"/>
      <c r="M88" s="31"/>
    </row>
    <row r="89" spans="1:13" hidden="1">
      <c r="A89" s="42" t="s">
        <v>352</v>
      </c>
      <c r="B89" s="38"/>
      <c r="C89" s="38"/>
      <c r="D89" s="38"/>
      <c r="E89" s="38" t="s">
        <v>125</v>
      </c>
      <c r="F89" s="38"/>
      <c r="G89" s="38" t="s">
        <v>125</v>
      </c>
      <c r="H89" s="38"/>
      <c r="I89" s="38" t="s">
        <v>125</v>
      </c>
      <c r="J89" s="38"/>
      <c r="K89" s="38" t="s">
        <v>125</v>
      </c>
      <c r="L89" s="38"/>
      <c r="M89" s="31"/>
    </row>
    <row r="90" spans="1:13" hidden="1">
      <c r="A90" s="42" t="s">
        <v>353</v>
      </c>
      <c r="B90" s="38"/>
      <c r="C90" s="38"/>
      <c r="D90" s="38"/>
      <c r="E90" s="38" t="s">
        <v>125</v>
      </c>
      <c r="F90" s="38"/>
      <c r="G90" s="38" t="s">
        <v>125</v>
      </c>
      <c r="H90" s="38"/>
      <c r="I90" s="38" t="s">
        <v>125</v>
      </c>
      <c r="J90" s="38"/>
      <c r="K90" s="38" t="s">
        <v>125</v>
      </c>
      <c r="L90" s="38"/>
      <c r="M90" s="31"/>
    </row>
    <row r="91" spans="1:13" hidden="1">
      <c r="A91" s="42" t="s">
        <v>354</v>
      </c>
      <c r="B91" s="38"/>
      <c r="C91" s="38"/>
      <c r="D91" s="38"/>
      <c r="E91" s="38" t="s">
        <v>125</v>
      </c>
      <c r="F91" s="38"/>
      <c r="G91" s="38" t="s">
        <v>125</v>
      </c>
      <c r="H91" s="38"/>
      <c r="I91" s="38" t="s">
        <v>125</v>
      </c>
      <c r="J91" s="38"/>
      <c r="K91" s="38" t="s">
        <v>125</v>
      </c>
      <c r="L91" s="38"/>
      <c r="M91" s="31"/>
    </row>
    <row r="92" spans="1:13" hidden="1">
      <c r="A92" s="42" t="s">
        <v>355</v>
      </c>
      <c r="B92" s="38"/>
      <c r="C92" s="38"/>
      <c r="D92" s="38"/>
      <c r="E92" s="38" t="s">
        <v>125</v>
      </c>
      <c r="F92" s="38"/>
      <c r="G92" s="38" t="s">
        <v>125</v>
      </c>
      <c r="H92" s="38"/>
      <c r="I92" s="38" t="s">
        <v>125</v>
      </c>
      <c r="J92" s="38"/>
      <c r="K92" s="38" t="s">
        <v>125</v>
      </c>
      <c r="L92" s="38"/>
      <c r="M92" s="31"/>
    </row>
    <row r="93" spans="1:13" hidden="1">
      <c r="A93" s="42" t="s">
        <v>356</v>
      </c>
      <c r="B93" s="38"/>
      <c r="C93" s="38"/>
      <c r="D93" s="38"/>
      <c r="E93" s="38" t="s">
        <v>125</v>
      </c>
      <c r="F93" s="38"/>
      <c r="G93" s="38" t="s">
        <v>125</v>
      </c>
      <c r="H93" s="38"/>
      <c r="I93" s="38" t="s">
        <v>125</v>
      </c>
      <c r="J93" s="38"/>
      <c r="K93" s="38" t="s">
        <v>125</v>
      </c>
      <c r="L93" s="38"/>
      <c r="M93" s="31"/>
    </row>
    <row r="94" spans="1:13" hidden="1">
      <c r="A94" s="42" t="s">
        <v>357</v>
      </c>
      <c r="B94" s="38"/>
      <c r="C94" s="38"/>
      <c r="D94" s="38"/>
      <c r="E94" s="38" t="s">
        <v>125</v>
      </c>
      <c r="F94" s="38"/>
      <c r="G94" s="38" t="s">
        <v>125</v>
      </c>
      <c r="H94" s="38"/>
      <c r="I94" s="38" t="s">
        <v>125</v>
      </c>
      <c r="J94" s="38"/>
      <c r="K94" s="38" t="s">
        <v>125</v>
      </c>
      <c r="L94" s="38"/>
      <c r="M94" s="31"/>
    </row>
    <row r="95" spans="1:13" ht="14.25" hidden="1" customHeight="1">
      <c r="A95" s="148" t="s">
        <v>81</v>
      </c>
      <c r="B95" s="38"/>
      <c r="C95" s="38"/>
      <c r="D95" s="38"/>
      <c r="E95" s="38" t="s">
        <v>125</v>
      </c>
      <c r="F95" s="38"/>
      <c r="G95" s="38" t="s">
        <v>125</v>
      </c>
      <c r="H95" s="38"/>
      <c r="I95" s="38" t="s">
        <v>125</v>
      </c>
      <c r="J95" s="38"/>
      <c r="K95" s="38" t="s">
        <v>125</v>
      </c>
      <c r="L95" s="38"/>
      <c r="M95" s="31"/>
    </row>
    <row r="96" spans="1:13" ht="20.25" hidden="1" customHeight="1">
      <c r="A96" s="103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12"/>
    </row>
    <row r="97" spans="1:13" ht="16.5" customHeight="1">
      <c r="A97" s="103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12"/>
    </row>
    <row r="98" spans="1:13">
      <c r="A98" s="34" t="s">
        <v>82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1:13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1:13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1:13" ht="18.75">
      <c r="A101" s="272" t="s">
        <v>427</v>
      </c>
      <c r="B101" s="272"/>
      <c r="C101" s="272"/>
      <c r="D101" s="272"/>
      <c r="E101" s="35"/>
      <c r="F101" s="273" t="s">
        <v>429</v>
      </c>
      <c r="G101" s="273"/>
      <c r="H101" s="273"/>
      <c r="I101" s="273"/>
      <c r="J101" s="273"/>
      <c r="K101" s="28"/>
      <c r="L101" s="28"/>
      <c r="M101" s="28"/>
    </row>
    <row r="102" spans="1:13">
      <c r="A102" s="274" t="s">
        <v>60</v>
      </c>
      <c r="B102" s="274"/>
      <c r="C102" s="274"/>
      <c r="D102" s="274"/>
      <c r="E102" s="36"/>
      <c r="F102" s="274" t="s">
        <v>61</v>
      </c>
      <c r="G102" s="274"/>
      <c r="H102" s="274"/>
      <c r="I102" s="274"/>
      <c r="J102" s="274"/>
      <c r="K102" s="28"/>
      <c r="L102" s="28"/>
      <c r="M102" s="28"/>
    </row>
    <row r="103" spans="1:13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1:13" ht="18.75">
      <c r="A104" s="272" t="s">
        <v>428</v>
      </c>
      <c r="B104" s="272"/>
      <c r="C104" s="272"/>
      <c r="D104" s="272"/>
      <c r="E104" s="35"/>
      <c r="F104" s="273" t="s">
        <v>430</v>
      </c>
      <c r="G104" s="273"/>
      <c r="H104" s="273"/>
      <c r="I104" s="273"/>
      <c r="J104" s="273"/>
      <c r="K104" s="28"/>
      <c r="L104" s="28"/>
      <c r="M104" s="28"/>
    </row>
    <row r="105" spans="1:13">
      <c r="A105" s="274" t="s">
        <v>60</v>
      </c>
      <c r="B105" s="274"/>
      <c r="C105" s="274"/>
      <c r="D105" s="274"/>
      <c r="E105" s="36"/>
      <c r="F105" s="275" t="s">
        <v>61</v>
      </c>
      <c r="G105" s="275"/>
      <c r="H105" s="275"/>
      <c r="I105" s="275"/>
      <c r="J105" s="275"/>
      <c r="K105" s="28"/>
      <c r="L105" s="28"/>
      <c r="M105" s="28"/>
    </row>
    <row r="106" spans="1:13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1:13" ht="18.75">
      <c r="A107" s="272" t="s">
        <v>435</v>
      </c>
      <c r="B107" s="272"/>
      <c r="C107" s="272"/>
      <c r="D107" s="272"/>
      <c r="E107" s="35"/>
      <c r="F107" s="273" t="s">
        <v>436</v>
      </c>
      <c r="G107" s="273"/>
      <c r="H107" s="273"/>
      <c r="I107" s="273"/>
      <c r="J107" s="273"/>
      <c r="K107" s="28"/>
      <c r="L107" s="28"/>
      <c r="M107" s="28"/>
    </row>
    <row r="108" spans="1:13">
      <c r="A108" s="274" t="s">
        <v>60</v>
      </c>
      <c r="B108" s="274"/>
      <c r="C108" s="274"/>
      <c r="D108" s="274"/>
      <c r="E108" s="36"/>
      <c r="F108" s="275" t="s">
        <v>61</v>
      </c>
      <c r="G108" s="275"/>
      <c r="H108" s="275"/>
      <c r="I108" s="275"/>
      <c r="J108" s="275"/>
      <c r="K108" s="28"/>
      <c r="L108" s="28"/>
      <c r="M108" s="28"/>
    </row>
    <row r="109" spans="1:13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spans="1:13" ht="15" hidden="1" customHeight="1">
      <c r="A110" s="28" t="s">
        <v>83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ht="29.25" hidden="1" customHeight="1">
      <c r="A111" s="276" t="s">
        <v>404</v>
      </c>
      <c r="B111" s="276"/>
      <c r="C111" s="276"/>
      <c r="D111" s="276"/>
      <c r="E111" s="276"/>
      <c r="F111" s="276"/>
      <c r="G111" s="276"/>
      <c r="H111" s="276"/>
      <c r="I111" s="276"/>
      <c r="J111" s="276"/>
      <c r="K111" s="276"/>
      <c r="L111" s="276"/>
    </row>
    <row r="112" spans="1:13" ht="43.5" hidden="1" customHeight="1">
      <c r="A112" s="276" t="s">
        <v>405</v>
      </c>
      <c r="B112" s="276"/>
      <c r="C112" s="276"/>
      <c r="D112" s="276"/>
      <c r="E112" s="276"/>
      <c r="F112" s="276"/>
      <c r="G112" s="276"/>
      <c r="H112" s="276"/>
      <c r="I112" s="276"/>
      <c r="J112" s="276"/>
      <c r="K112" s="276"/>
      <c r="L112" s="276"/>
    </row>
    <row r="113" spans="1:12" ht="15.75" hidden="1" customHeight="1">
      <c r="A113" s="276" t="s">
        <v>238</v>
      </c>
      <c r="B113" s="276"/>
      <c r="C113" s="276"/>
      <c r="D113" s="276"/>
      <c r="E113" s="276"/>
      <c r="F113" s="276"/>
      <c r="G113" s="276"/>
      <c r="H113" s="276"/>
      <c r="I113" s="276"/>
      <c r="J113" s="276"/>
      <c r="K113" s="276"/>
      <c r="L113" s="276"/>
    </row>
    <row r="114" spans="1:12" ht="15" hidden="1" customHeight="1">
      <c r="A114" s="276" t="s">
        <v>239</v>
      </c>
      <c r="B114" s="276"/>
      <c r="C114" s="276"/>
      <c r="D114" s="276"/>
      <c r="E114" s="276"/>
      <c r="F114" s="276"/>
      <c r="G114" s="276"/>
      <c r="H114" s="276"/>
      <c r="I114" s="276"/>
      <c r="J114" s="276"/>
      <c r="K114" s="276"/>
      <c r="L114" s="276"/>
    </row>
    <row r="115" spans="1:12" ht="15" hidden="1" customHeight="1">
      <c r="A115" s="276" t="s">
        <v>180</v>
      </c>
      <c r="B115" s="276"/>
      <c r="C115" s="276"/>
      <c r="D115" s="276"/>
      <c r="E115" s="276"/>
      <c r="F115" s="276"/>
      <c r="G115" s="276"/>
      <c r="H115" s="276"/>
      <c r="I115" s="276"/>
      <c r="J115" s="276"/>
      <c r="K115" s="276"/>
      <c r="L115" s="276"/>
    </row>
    <row r="116" spans="1:12">
      <c r="A116" s="276"/>
      <c r="B116" s="276"/>
    </row>
  </sheetData>
  <mergeCells count="90">
    <mergeCell ref="G2:K8"/>
    <mergeCell ref="I10:L10"/>
    <mergeCell ref="I11:L11"/>
    <mergeCell ref="I12:L12"/>
    <mergeCell ref="I13:L13"/>
    <mergeCell ref="A31:C31"/>
    <mergeCell ref="D31:L31"/>
    <mergeCell ref="C21:J21"/>
    <mergeCell ref="E22:G22"/>
    <mergeCell ref="I15:L15"/>
    <mergeCell ref="C20:J20"/>
    <mergeCell ref="A104:D104"/>
    <mergeCell ref="F104:J104"/>
    <mergeCell ref="A105:D105"/>
    <mergeCell ref="F105:J105"/>
    <mergeCell ref="E38:F38"/>
    <mergeCell ref="G38:H38"/>
    <mergeCell ref="I38:J38"/>
    <mergeCell ref="A101:D101"/>
    <mergeCell ref="F101:J101"/>
    <mergeCell ref="A35:A39"/>
    <mergeCell ref="B35:C36"/>
    <mergeCell ref="D35:D39"/>
    <mergeCell ref="E35:L35"/>
    <mergeCell ref="E36:H37"/>
    <mergeCell ref="I36:L37"/>
    <mergeCell ref="B37:B39"/>
    <mergeCell ref="I14:L14"/>
    <mergeCell ref="A19:L19"/>
    <mergeCell ref="A17:L17"/>
    <mergeCell ref="A102:D102"/>
    <mergeCell ref="F102:J102"/>
    <mergeCell ref="K38:L38"/>
    <mergeCell ref="A32:C32"/>
    <mergeCell ref="D32:L32"/>
    <mergeCell ref="C37:C39"/>
    <mergeCell ref="A33:L33"/>
    <mergeCell ref="A50:L50"/>
    <mergeCell ref="A51:A55"/>
    <mergeCell ref="A29:C29"/>
    <mergeCell ref="D29:L29"/>
    <mergeCell ref="A30:C30"/>
    <mergeCell ref="D30:L30"/>
    <mergeCell ref="B51:C52"/>
    <mergeCell ref="D51:D55"/>
    <mergeCell ref="E51:L51"/>
    <mergeCell ref="E52:H53"/>
    <mergeCell ref="I52:L53"/>
    <mergeCell ref="B53:B55"/>
    <mergeCell ref="C53:C55"/>
    <mergeCell ref="E54:F54"/>
    <mergeCell ref="G54:H54"/>
    <mergeCell ref="I54:J54"/>
    <mergeCell ref="K54:L54"/>
    <mergeCell ref="A66:L66"/>
    <mergeCell ref="A67:A71"/>
    <mergeCell ref="B67:C68"/>
    <mergeCell ref="D67:D71"/>
    <mergeCell ref="E67:L67"/>
    <mergeCell ref="E68:H69"/>
    <mergeCell ref="I68:L69"/>
    <mergeCell ref="B69:B71"/>
    <mergeCell ref="C69:C71"/>
    <mergeCell ref="E70:F70"/>
    <mergeCell ref="G70:H70"/>
    <mergeCell ref="I70:J70"/>
    <mergeCell ref="K70:L70"/>
    <mergeCell ref="A82:L82"/>
    <mergeCell ref="A83:A87"/>
    <mergeCell ref="B83:C84"/>
    <mergeCell ref="D83:D87"/>
    <mergeCell ref="E83:L83"/>
    <mergeCell ref="E84:H85"/>
    <mergeCell ref="I84:L85"/>
    <mergeCell ref="B85:B87"/>
    <mergeCell ref="C85:C87"/>
    <mergeCell ref="E86:F86"/>
    <mergeCell ref="G86:H86"/>
    <mergeCell ref="I86:J86"/>
    <mergeCell ref="K86:L86"/>
    <mergeCell ref="A107:D107"/>
    <mergeCell ref="F107:J107"/>
    <mergeCell ref="A108:D108"/>
    <mergeCell ref="F108:J108"/>
    <mergeCell ref="A116:B116"/>
    <mergeCell ref="A113:L113"/>
    <mergeCell ref="A114:L114"/>
    <mergeCell ref="A115:L115"/>
    <mergeCell ref="A111:L111"/>
    <mergeCell ref="A112:L112"/>
  </mergeCells>
  <pageMargins left="0.98425196850393704" right="0.74803149606299213" top="0.74803149606299213" bottom="0.74803149606299213" header="0.31496062992125984" footer="0.31496062992125984"/>
  <pageSetup paperSize="9" scale="99" orientation="landscape" r:id="rId1"/>
  <rowBreaks count="5" manualBreakCount="5">
    <brk id="27" max="11" man="1"/>
    <brk id="48" max="11" man="1"/>
    <brk id="64" max="11" man="1"/>
    <brk id="80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39"/>
  <sheetViews>
    <sheetView view="pageBreakPreview" zoomScaleNormal="100" zoomScaleSheetLayoutView="100" workbookViewId="0">
      <selection activeCell="H1" sqref="H1:K5"/>
    </sheetView>
  </sheetViews>
  <sheetFormatPr defaultRowHeight="15"/>
  <cols>
    <col min="1" max="1" width="6.42578125" customWidth="1"/>
    <col min="2" max="2" width="34.140625" customWidth="1"/>
    <col min="3" max="3" width="12.42578125" customWidth="1"/>
    <col min="4" max="4" width="12.5703125" customWidth="1"/>
    <col min="5" max="5" width="14.85546875" customWidth="1"/>
    <col min="6" max="6" width="9.140625" customWidth="1"/>
    <col min="13" max="13" width="11.140625" customWidth="1"/>
    <col min="14" max="14" width="12" customWidth="1"/>
  </cols>
  <sheetData>
    <row r="1" spans="1:12" ht="15" customHeight="1">
      <c r="A1" s="27"/>
      <c r="B1" s="27"/>
      <c r="C1" s="27"/>
      <c r="D1" s="27"/>
      <c r="E1" s="27"/>
      <c r="F1" s="27"/>
      <c r="G1" s="27"/>
      <c r="H1" s="294" t="s">
        <v>84</v>
      </c>
      <c r="I1" s="294"/>
      <c r="J1" s="294"/>
      <c r="K1" s="294"/>
      <c r="L1" s="27"/>
    </row>
    <row r="2" spans="1:12">
      <c r="A2" s="27"/>
      <c r="B2" s="27"/>
      <c r="C2" s="27"/>
      <c r="D2" s="27"/>
      <c r="E2" s="27"/>
      <c r="F2" s="27"/>
      <c r="G2" s="27"/>
      <c r="H2" s="294"/>
      <c r="I2" s="294"/>
      <c r="J2" s="294"/>
      <c r="K2" s="294"/>
      <c r="L2" s="27"/>
    </row>
    <row r="3" spans="1:12">
      <c r="A3" s="27"/>
      <c r="B3" s="27"/>
      <c r="C3" s="27"/>
      <c r="D3" s="27"/>
      <c r="E3" s="27"/>
      <c r="F3" s="27"/>
      <c r="G3" s="27"/>
      <c r="H3" s="294"/>
      <c r="I3" s="294"/>
      <c r="J3" s="294"/>
      <c r="K3" s="294"/>
      <c r="L3" s="27"/>
    </row>
    <row r="4" spans="1:12">
      <c r="A4" s="27"/>
      <c r="B4" s="27"/>
      <c r="C4" s="27"/>
      <c r="D4" s="27"/>
      <c r="E4" s="27"/>
      <c r="F4" s="27"/>
      <c r="G4" s="27"/>
      <c r="H4" s="294"/>
      <c r="I4" s="294"/>
      <c r="J4" s="294"/>
      <c r="K4" s="294"/>
      <c r="L4" s="27"/>
    </row>
    <row r="5" spans="1:12" ht="25.5" customHeight="1">
      <c r="A5" s="27"/>
      <c r="B5" s="27"/>
      <c r="C5" s="27"/>
      <c r="D5" s="27"/>
      <c r="E5" s="27"/>
      <c r="F5" s="27"/>
      <c r="G5" s="27"/>
      <c r="H5" s="294"/>
      <c r="I5" s="294"/>
      <c r="J5" s="294"/>
      <c r="K5" s="294"/>
      <c r="L5" s="27"/>
    </row>
    <row r="6" spans="1:1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5.75">
      <c r="A7" s="295" t="s">
        <v>181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</row>
    <row r="8" spans="1:12" ht="15.75">
      <c r="A8" s="41"/>
      <c r="B8" s="41"/>
      <c r="C8" s="296" t="s">
        <v>243</v>
      </c>
      <c r="D8" s="296"/>
      <c r="E8" s="296"/>
      <c r="F8" s="296"/>
      <c r="G8" s="296"/>
      <c r="H8" s="296"/>
      <c r="I8" s="296"/>
      <c r="J8" s="41"/>
      <c r="K8" s="41"/>
      <c r="L8" s="41"/>
    </row>
    <row r="9" spans="1:12" ht="15.75">
      <c r="A9" s="41"/>
      <c r="B9" s="41"/>
      <c r="C9" s="297" t="s">
        <v>57</v>
      </c>
      <c r="D9" s="297"/>
      <c r="E9" s="297"/>
      <c r="F9" s="297"/>
      <c r="G9" s="297"/>
      <c r="H9" s="297"/>
      <c r="I9" s="297"/>
      <c r="J9" s="41"/>
      <c r="K9" s="41"/>
      <c r="L9" s="41"/>
    </row>
    <row r="10" spans="1:12" ht="15.75" thickBo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29.25" customHeight="1">
      <c r="A11" s="298" t="s">
        <v>85</v>
      </c>
      <c r="B11" s="292" t="s">
        <v>86</v>
      </c>
      <c r="C11" s="301" t="s">
        <v>2</v>
      </c>
      <c r="D11" s="292" t="s">
        <v>87</v>
      </c>
      <c r="E11" s="292" t="s">
        <v>88</v>
      </c>
      <c r="F11" s="292" t="s">
        <v>366</v>
      </c>
      <c r="G11" s="292" t="s">
        <v>89</v>
      </c>
      <c r="H11" s="292"/>
      <c r="I11" s="292"/>
      <c r="J11" s="292"/>
      <c r="K11" s="292"/>
      <c r="L11" s="293"/>
    </row>
    <row r="12" spans="1:12" ht="23.25" customHeight="1">
      <c r="A12" s="299"/>
      <c r="B12" s="300"/>
      <c r="C12" s="302"/>
      <c r="D12" s="300"/>
      <c r="E12" s="300"/>
      <c r="F12" s="303"/>
      <c r="G12" s="307" t="s">
        <v>245</v>
      </c>
      <c r="H12" s="307" t="s">
        <v>246</v>
      </c>
      <c r="I12" s="307" t="s">
        <v>247</v>
      </c>
      <c r="J12" s="307" t="s">
        <v>248</v>
      </c>
      <c r="K12" s="307" t="s">
        <v>249</v>
      </c>
      <c r="L12" s="305" t="s">
        <v>250</v>
      </c>
    </row>
    <row r="13" spans="1:12" ht="7.5" customHeight="1">
      <c r="A13" s="299"/>
      <c r="B13" s="300"/>
      <c r="C13" s="302"/>
      <c r="D13" s="300"/>
      <c r="E13" s="300"/>
      <c r="F13" s="304"/>
      <c r="G13" s="308"/>
      <c r="H13" s="308"/>
      <c r="I13" s="308"/>
      <c r="J13" s="308"/>
      <c r="K13" s="308"/>
      <c r="L13" s="306"/>
    </row>
    <row r="14" spans="1:12" ht="15.75" thickBot="1">
      <c r="A14" s="159">
        <v>1</v>
      </c>
      <c r="B14" s="160">
        <v>2</v>
      </c>
      <c r="C14" s="160">
        <v>3</v>
      </c>
      <c r="D14" s="160">
        <v>4</v>
      </c>
      <c r="E14" s="160">
        <v>5</v>
      </c>
      <c r="F14" s="160">
        <v>6</v>
      </c>
      <c r="G14" s="160">
        <v>7</v>
      </c>
      <c r="H14" s="160">
        <v>8</v>
      </c>
      <c r="I14" s="160">
        <v>9</v>
      </c>
      <c r="J14" s="160">
        <v>10</v>
      </c>
      <c r="K14" s="160">
        <v>11</v>
      </c>
      <c r="L14" s="161">
        <v>12</v>
      </c>
    </row>
    <row r="15" spans="1:12" ht="19.5" customHeight="1">
      <c r="A15" s="203">
        <v>1</v>
      </c>
      <c r="B15" s="310" t="s">
        <v>91</v>
      </c>
      <c r="C15" s="310"/>
      <c r="D15" s="310"/>
      <c r="E15" s="310"/>
      <c r="F15" s="310"/>
      <c r="G15" s="310"/>
      <c r="H15" s="310"/>
      <c r="I15" s="310"/>
      <c r="J15" s="310"/>
      <c r="K15" s="310"/>
      <c r="L15" s="311"/>
    </row>
    <row r="16" spans="1:12" ht="65.25" customHeight="1">
      <c r="A16" s="119" t="s">
        <v>184</v>
      </c>
      <c r="B16" s="120" t="s">
        <v>358</v>
      </c>
      <c r="C16" s="121" t="s">
        <v>359</v>
      </c>
      <c r="D16" s="45" t="s">
        <v>365</v>
      </c>
      <c r="E16" s="45" t="s">
        <v>365</v>
      </c>
      <c r="F16" s="149">
        <v>100</v>
      </c>
      <c r="G16" s="45">
        <f>'Прил 6'!E15/'Прил 6'!E11*100</f>
        <v>100</v>
      </c>
      <c r="H16" s="45">
        <f>'Прил 6'!F15/'Прил 6'!F11*100</f>
        <v>100</v>
      </c>
      <c r="I16" s="45">
        <f>'Прил 6'!G15/'Прил 6'!G11*100</f>
        <v>100</v>
      </c>
      <c r="J16" s="45">
        <f>'Прил 6'!H15/'Прил 6'!H11*100</f>
        <v>100</v>
      </c>
      <c r="K16" s="45">
        <f>'Прил 6'!I15/'Прил 6'!I11*100</f>
        <v>100</v>
      </c>
      <c r="L16" s="195">
        <f>'Прил 6'!J15/'Прил 6'!J11*100</f>
        <v>100</v>
      </c>
    </row>
    <row r="17" spans="1:14" ht="62.25" customHeight="1">
      <c r="A17" s="119" t="s">
        <v>185</v>
      </c>
      <c r="B17" s="120" t="s">
        <v>360</v>
      </c>
      <c r="C17" s="121" t="s">
        <v>359</v>
      </c>
      <c r="D17" s="45" t="s">
        <v>365</v>
      </c>
      <c r="E17" s="45" t="s">
        <v>365</v>
      </c>
      <c r="F17" s="149">
        <v>100</v>
      </c>
      <c r="G17" s="45">
        <f>'Прил 6'!E16/'Прил 6'!E12*100</f>
        <v>100</v>
      </c>
      <c r="H17" s="45">
        <f>'Прил 6'!F16/'Прил 6'!F12*100</f>
        <v>100</v>
      </c>
      <c r="I17" s="45">
        <f>'Прил 6'!G16/'Прил 6'!G12*100</f>
        <v>100</v>
      </c>
      <c r="J17" s="45">
        <f>'Прил 6'!H16/'Прил 6'!H12*100</f>
        <v>100</v>
      </c>
      <c r="K17" s="45">
        <f>'Прил 6'!I16/'Прил 6'!I12*100</f>
        <v>100</v>
      </c>
      <c r="L17" s="195">
        <f>'Прил 6'!J16/'Прил 6'!J12*100</f>
        <v>100</v>
      </c>
    </row>
    <row r="18" spans="1:14" ht="62.25" customHeight="1">
      <c r="A18" s="119" t="s">
        <v>251</v>
      </c>
      <c r="B18" s="120" t="s">
        <v>361</v>
      </c>
      <c r="C18" s="121" t="s">
        <v>359</v>
      </c>
      <c r="D18" s="45" t="s">
        <v>365</v>
      </c>
      <c r="E18" s="45" t="s">
        <v>365</v>
      </c>
      <c r="F18" s="149">
        <v>100</v>
      </c>
      <c r="G18" s="45">
        <f>'Прил 6'!E17/'Прил 6'!E13*100</f>
        <v>100</v>
      </c>
      <c r="H18" s="45">
        <f>'Прил 6'!F17/'Прил 6'!F13*100</f>
        <v>100</v>
      </c>
      <c r="I18" s="45">
        <f>'Прил 6'!G17/'Прил 6'!G13*100</f>
        <v>100</v>
      </c>
      <c r="J18" s="45">
        <f>'Прил 6'!H17/'Прил 6'!H13*100</f>
        <v>100</v>
      </c>
      <c r="K18" s="45">
        <f>'Прил 6'!I17/'Прил 6'!I13*100</f>
        <v>100</v>
      </c>
      <c r="L18" s="195">
        <f>'Прил 6'!J17/'Прил 6'!J13*100</f>
        <v>100</v>
      </c>
    </row>
    <row r="19" spans="1:14" ht="79.5" customHeight="1">
      <c r="A19" s="119" t="s">
        <v>252</v>
      </c>
      <c r="B19" s="120" t="s">
        <v>362</v>
      </c>
      <c r="C19" s="121" t="s">
        <v>27</v>
      </c>
      <c r="D19" s="45" t="s">
        <v>365</v>
      </c>
      <c r="E19" s="45" t="s">
        <v>365</v>
      </c>
      <c r="F19" s="45" t="s">
        <v>365</v>
      </c>
      <c r="G19" s="45" t="s">
        <v>365</v>
      </c>
      <c r="H19" s="45" t="s">
        <v>365</v>
      </c>
      <c r="I19" s="45" t="s">
        <v>365</v>
      </c>
      <c r="J19" s="45" t="s">
        <v>365</v>
      </c>
      <c r="K19" s="45" t="s">
        <v>365</v>
      </c>
      <c r="L19" s="195" t="s">
        <v>365</v>
      </c>
    </row>
    <row r="20" spans="1:14" ht="76.5" customHeight="1">
      <c r="A20" s="119" t="s">
        <v>280</v>
      </c>
      <c r="B20" s="120" t="s">
        <v>363</v>
      </c>
      <c r="C20" s="121" t="s">
        <v>359</v>
      </c>
      <c r="D20" s="45" t="s">
        <v>365</v>
      </c>
      <c r="E20" s="45" t="s">
        <v>365</v>
      </c>
      <c r="F20" s="149">
        <v>0.45</v>
      </c>
      <c r="G20" s="169">
        <f>'Прил 6'!E19/'Прил 6'!E10*100</f>
        <v>0.49952826783504278</v>
      </c>
      <c r="H20" s="169">
        <f>'Прил 6'!F19/'Прил 6'!F10*100</f>
        <v>0.46464204314796942</v>
      </c>
      <c r="I20" s="169">
        <f>'Прил 6'!G19/'Прил 6'!G10*100</f>
        <v>0.50186968340922411</v>
      </c>
      <c r="J20" s="169">
        <f>'Прил 6'!H19/'Прил 6'!H10*100</f>
        <v>9.2348385597653717</v>
      </c>
      <c r="K20" s="169">
        <f>'Прил 6'!I19/'Прил 6'!I10*100</f>
        <v>0.69135710758089064</v>
      </c>
      <c r="L20" s="196">
        <f>'Прил 6'!J19/'Прил 6'!J10*100</f>
        <v>0.75381593912905531</v>
      </c>
    </row>
    <row r="21" spans="1:14" ht="105.75" customHeight="1">
      <c r="A21" s="119" t="s">
        <v>281</v>
      </c>
      <c r="B21" s="120" t="s">
        <v>364</v>
      </c>
      <c r="C21" s="121" t="s">
        <v>27</v>
      </c>
      <c r="D21" s="45" t="s">
        <v>365</v>
      </c>
      <c r="E21" s="45" t="s">
        <v>365</v>
      </c>
      <c r="F21" s="149">
        <v>100</v>
      </c>
      <c r="G21" s="45">
        <f>'Прил 6'!E20/'Прил 6'!E19*100</f>
        <v>100</v>
      </c>
      <c r="H21" s="45">
        <f>'Прил 6'!F20/'Прил 6'!F19*100</f>
        <v>100</v>
      </c>
      <c r="I21" s="45">
        <f>'Прил 6'!G20/'Прил 6'!G19*100</f>
        <v>100</v>
      </c>
      <c r="J21" s="45">
        <f>'Прил 6'!H20/'Прил 6'!H19*100</f>
        <v>100</v>
      </c>
      <c r="K21" s="45">
        <f>'Прил 6'!I20/'Прил 6'!I19*100</f>
        <v>100</v>
      </c>
      <c r="L21" s="195">
        <f>'Прил 6'!J20/'Прил 6'!J19*100</f>
        <v>100</v>
      </c>
    </row>
    <row r="22" spans="1:14" ht="125.25" customHeight="1">
      <c r="A22" s="199" t="s">
        <v>282</v>
      </c>
      <c r="B22" s="124" t="s">
        <v>368</v>
      </c>
      <c r="C22" s="125" t="s">
        <v>359</v>
      </c>
      <c r="D22" s="45" t="s">
        <v>365</v>
      </c>
      <c r="E22" s="45" t="s">
        <v>365</v>
      </c>
      <c r="F22" s="132">
        <v>100</v>
      </c>
      <c r="G22" s="173">
        <f>'Прил 6'!E23/'Прил 6'!E22*100</f>
        <v>100</v>
      </c>
      <c r="H22" s="173">
        <f>'Прил 6'!F23/'Прил 6'!F22*100</f>
        <v>100</v>
      </c>
      <c r="I22" s="173">
        <f>'Прил 6'!G23/'Прил 6'!G22*100</f>
        <v>100</v>
      </c>
      <c r="J22" s="173">
        <f>'Прил 6'!H23/'Прил 6'!H22*100</f>
        <v>100</v>
      </c>
      <c r="K22" s="173">
        <f>'Прил 6'!I23/'Прил 6'!I22*100</f>
        <v>100</v>
      </c>
      <c r="L22" s="197">
        <f>'Прил 6'!J23/'Прил 6'!J22*100</f>
        <v>100</v>
      </c>
    </row>
    <row r="23" spans="1:14" ht="45">
      <c r="A23" s="199" t="s">
        <v>310</v>
      </c>
      <c r="B23" s="124" t="s">
        <v>369</v>
      </c>
      <c r="C23" s="125" t="s">
        <v>13</v>
      </c>
      <c r="D23" s="45" t="s">
        <v>365</v>
      </c>
      <c r="E23" s="45" t="s">
        <v>365</v>
      </c>
      <c r="F23" s="132">
        <v>0</v>
      </c>
      <c r="G23" s="173">
        <f>'Прил 6'!E21</f>
        <v>0</v>
      </c>
      <c r="H23" s="173">
        <f>'Прил 6'!F21</f>
        <v>0</v>
      </c>
      <c r="I23" s="173">
        <f>'Прил 6'!G21</f>
        <v>0</v>
      </c>
      <c r="J23" s="173">
        <f>'Прил 6'!H21</f>
        <v>0</v>
      </c>
      <c r="K23" s="173">
        <f>'Прил 6'!I21</f>
        <v>0</v>
      </c>
      <c r="L23" s="197">
        <f>'Прил 6'!J21</f>
        <v>0</v>
      </c>
    </row>
    <row r="24" spans="1:14" ht="50.25" customHeight="1">
      <c r="A24" s="119" t="s">
        <v>312</v>
      </c>
      <c r="B24" s="118" t="s">
        <v>370</v>
      </c>
      <c r="C24" s="122" t="s">
        <v>27</v>
      </c>
      <c r="D24" s="45" t="s">
        <v>365</v>
      </c>
      <c r="E24" s="45" t="s">
        <v>365</v>
      </c>
      <c r="F24" s="132">
        <v>12.98</v>
      </c>
      <c r="G24" s="170">
        <f>'Прил 6'!E27/'Прил 6'!E26*100</f>
        <v>13.22428458099326</v>
      </c>
      <c r="H24" s="170">
        <f>'Прил 6'!F27/'Прил 6'!F26*100</f>
        <v>13.22428458099326</v>
      </c>
      <c r="I24" s="170">
        <f>'Прил 6'!G27/'Прил 6'!G26*100</f>
        <v>13.22428458099326</v>
      </c>
      <c r="J24" s="170">
        <f>'Прил 6'!H27/'Прил 6'!H26*100</f>
        <v>13.22428458099326</v>
      </c>
      <c r="K24" s="170">
        <f>'Прил 6'!I27/'Прил 6'!I26*100</f>
        <v>13.22428458099326</v>
      </c>
      <c r="L24" s="171">
        <f>'Прил 6'!J27/'Прил 6'!J26*100</f>
        <v>13.22428458099326</v>
      </c>
    </row>
    <row r="25" spans="1:14" ht="48" customHeight="1">
      <c r="A25" s="119" t="s">
        <v>314</v>
      </c>
      <c r="B25" s="118" t="s">
        <v>371</v>
      </c>
      <c r="C25" s="122" t="s">
        <v>27</v>
      </c>
      <c r="D25" s="45" t="s">
        <v>365</v>
      </c>
      <c r="E25" s="45" t="s">
        <v>365</v>
      </c>
      <c r="F25" s="132">
        <v>0</v>
      </c>
      <c r="G25" s="173">
        <f>'Прил 6'!E28/'Прил 6'!E36*100</f>
        <v>0</v>
      </c>
      <c r="H25" s="173">
        <f>'Прил 6'!F28/'Прил 6'!F36*100</f>
        <v>0</v>
      </c>
      <c r="I25" s="173">
        <f>'Прил 6'!G28/'Прил 6'!G36*100</f>
        <v>0</v>
      </c>
      <c r="J25" s="173">
        <f>'Прил 6'!H28/'Прил 6'!H36*100</f>
        <v>0</v>
      </c>
      <c r="K25" s="173">
        <f>'Прил 6'!I28/'Прил 6'!I36*100</f>
        <v>0</v>
      </c>
      <c r="L25" s="197">
        <f>'Прил 6'!J28/'Прил 6'!J36*100</f>
        <v>0</v>
      </c>
    </row>
    <row r="26" spans="1:14" ht="107.25" customHeight="1">
      <c r="A26" s="119" t="s">
        <v>316</v>
      </c>
      <c r="B26" s="118" t="s">
        <v>372</v>
      </c>
      <c r="C26" s="121" t="s">
        <v>27</v>
      </c>
      <c r="D26" s="45" t="s">
        <v>365</v>
      </c>
      <c r="E26" s="45" t="s">
        <v>365</v>
      </c>
      <c r="F26" s="132">
        <v>0</v>
      </c>
      <c r="G26" s="173">
        <f>'Прил 6'!E30/'Прил 6'!E31*100</f>
        <v>0</v>
      </c>
      <c r="H26" s="173">
        <f>'Прил 6'!F30/'Прил 6'!F31*100</f>
        <v>0</v>
      </c>
      <c r="I26" s="173">
        <f>'Прил 6'!G30/'Прил 6'!G31*100</f>
        <v>0</v>
      </c>
      <c r="J26" s="173">
        <f>'Прил 6'!H30/'Прил 6'!H31*100</f>
        <v>0</v>
      </c>
      <c r="K26" s="173">
        <f>'Прил 6'!I30/'Прил 6'!I31*100</f>
        <v>0</v>
      </c>
      <c r="L26" s="197">
        <f>'Прил 6'!J30/'Прил 6'!J31*100</f>
        <v>0</v>
      </c>
    </row>
    <row r="27" spans="1:14" ht="93" customHeight="1">
      <c r="A27" s="199" t="s">
        <v>318</v>
      </c>
      <c r="B27" s="118" t="s">
        <v>373</v>
      </c>
      <c r="C27" s="121" t="s">
        <v>27</v>
      </c>
      <c r="D27" s="45" t="s">
        <v>365</v>
      </c>
      <c r="E27" s="45" t="s">
        <v>365</v>
      </c>
      <c r="F27" s="132">
        <v>0</v>
      </c>
      <c r="G27" s="173">
        <f>'Прил 6'!E32/'Прил 6'!E35*100</f>
        <v>0</v>
      </c>
      <c r="H27" s="173">
        <f>'Прил 6'!F32/'Прил 6'!F35*100</f>
        <v>0</v>
      </c>
      <c r="I27" s="173">
        <f>'Прил 6'!G32/'Прил 6'!G35*100</f>
        <v>0</v>
      </c>
      <c r="J27" s="173">
        <f>'Прил 6'!H32/'Прил 6'!H35*100</f>
        <v>0</v>
      </c>
      <c r="K27" s="173">
        <f>'Прил 6'!I32/'Прил 6'!I35*100</f>
        <v>0</v>
      </c>
      <c r="L27" s="197">
        <f>'Прил 6'!J32/'Прил 6'!J35*100</f>
        <v>0</v>
      </c>
    </row>
    <row r="28" spans="1:14" ht="45">
      <c r="A28" s="119" t="s">
        <v>320</v>
      </c>
      <c r="B28" s="118" t="s">
        <v>374</v>
      </c>
      <c r="C28" s="121" t="s">
        <v>27</v>
      </c>
      <c r="D28" s="45" t="s">
        <v>365</v>
      </c>
      <c r="E28" s="45" t="s">
        <v>365</v>
      </c>
      <c r="F28" s="170">
        <v>33</v>
      </c>
      <c r="G28" s="170">
        <f>'Прил 6'!E40/'Прил 6'!E10*100</f>
        <v>30.044300716771666</v>
      </c>
      <c r="H28" s="170">
        <f>'Прил 6'!F40/'Прил 6'!F10*100</f>
        <v>31.253806471477859</v>
      </c>
      <c r="I28" s="170">
        <f>'Прил 6'!G40/'Прил 6'!G10*100</f>
        <v>31.365181619406336</v>
      </c>
      <c r="J28" s="170">
        <f>'Прил 6'!H40/'Прил 6'!H10*100</f>
        <v>31.495015024360445</v>
      </c>
      <c r="K28" s="170">
        <f>'Прил 6'!I40/'Прил 6'!I10*100</f>
        <v>31.588908457024385</v>
      </c>
      <c r="L28" s="171">
        <f>'Прил 6'!J40/'Прил 6'!J10*100</f>
        <v>31.971687951751605</v>
      </c>
    </row>
    <row r="29" spans="1:14" ht="39" customHeight="1">
      <c r="A29" s="119" t="s">
        <v>321</v>
      </c>
      <c r="B29" s="118" t="s">
        <v>375</v>
      </c>
      <c r="C29" s="125" t="s">
        <v>52</v>
      </c>
      <c r="D29" s="45" t="s">
        <v>365</v>
      </c>
      <c r="E29" s="45" t="s">
        <v>365</v>
      </c>
      <c r="F29" s="172">
        <v>23.57</v>
      </c>
      <c r="G29" s="172">
        <f>'Прил 6'!E38-'Прил 6'!D38</f>
        <v>-5.9000000000000341</v>
      </c>
      <c r="H29" s="172">
        <f>'Прил 6'!F38-'Прил 6'!E38</f>
        <v>0</v>
      </c>
      <c r="I29" s="172">
        <f>'Прил 6'!G38-'Прил 6'!F38</f>
        <v>0</v>
      </c>
      <c r="J29" s="172">
        <f>'Прил 6'!H38-'Прил 6'!G38</f>
        <v>0</v>
      </c>
      <c r="K29" s="172">
        <f>'Прил 6'!I38-'Прил 6'!H38</f>
        <v>0</v>
      </c>
      <c r="L29" s="198">
        <f>'Прил 6'!J38-'Прил 6'!I38</f>
        <v>0</v>
      </c>
      <c r="M29" s="183"/>
      <c r="N29" s="15"/>
    </row>
    <row r="30" spans="1:14" ht="39" customHeight="1">
      <c r="A30" s="119" t="s">
        <v>322</v>
      </c>
      <c r="B30" s="118" t="s">
        <v>376</v>
      </c>
      <c r="C30" s="125" t="s">
        <v>407</v>
      </c>
      <c r="D30" s="45" t="s">
        <v>365</v>
      </c>
      <c r="E30" s="45" t="s">
        <v>365</v>
      </c>
      <c r="F30" s="170">
        <f>'Прил 6'!D39-187.4</f>
        <v>0.29999999999998295</v>
      </c>
      <c r="G30" s="170">
        <f>'Прил 6'!E39-'Прил 6'!D39</f>
        <v>-1.3999999999999773</v>
      </c>
      <c r="H30" s="170">
        <f>'Прил 6'!F39-'Прил 6'!E39</f>
        <v>0</v>
      </c>
      <c r="I30" s="170">
        <f>'Прил 6'!G39-'Прил 6'!F39</f>
        <v>0</v>
      </c>
      <c r="J30" s="170">
        <f>'Прил 6'!H39-'Прил 6'!G39</f>
        <v>0</v>
      </c>
      <c r="K30" s="170">
        <f>'Прил 6'!I39-'Прил 6'!H39</f>
        <v>0</v>
      </c>
      <c r="L30" s="171">
        <f>'Прил 6'!J39-'Прил 6'!I39</f>
        <v>0</v>
      </c>
    </row>
    <row r="31" spans="1:14" ht="45" hidden="1">
      <c r="A31" s="199"/>
      <c r="B31" s="118" t="s">
        <v>377</v>
      </c>
      <c r="C31" s="121" t="s">
        <v>382</v>
      </c>
      <c r="D31" s="45" t="s">
        <v>365</v>
      </c>
      <c r="E31" s="45" t="s">
        <v>365</v>
      </c>
      <c r="F31" s="132">
        <v>3.92</v>
      </c>
      <c r="G31" s="170"/>
      <c r="H31" s="170"/>
      <c r="I31" s="170"/>
      <c r="J31" s="170"/>
      <c r="K31" s="170"/>
      <c r="L31" s="171"/>
    </row>
    <row r="32" spans="1:14" ht="30" hidden="1">
      <c r="A32" s="199"/>
      <c r="B32" s="118" t="s">
        <v>378</v>
      </c>
      <c r="C32" s="121" t="s">
        <v>379</v>
      </c>
      <c r="D32" s="45" t="s">
        <v>365</v>
      </c>
      <c r="E32" s="45" t="s">
        <v>365</v>
      </c>
      <c r="F32" s="132">
        <v>3.92</v>
      </c>
      <c r="G32" s="170"/>
      <c r="H32" s="170"/>
      <c r="I32" s="170"/>
      <c r="J32" s="170"/>
      <c r="K32" s="170"/>
      <c r="L32" s="171"/>
    </row>
    <row r="33" spans="1:12" ht="19.5" customHeight="1">
      <c r="A33" s="204">
        <v>2</v>
      </c>
      <c r="B33" s="312" t="s">
        <v>94</v>
      </c>
      <c r="C33" s="312"/>
      <c r="D33" s="312"/>
      <c r="E33" s="312"/>
      <c r="F33" s="312"/>
      <c r="G33" s="312"/>
      <c r="H33" s="312"/>
      <c r="I33" s="312"/>
      <c r="J33" s="312"/>
      <c r="K33" s="312"/>
      <c r="L33" s="313"/>
    </row>
    <row r="34" spans="1:12" ht="19.5" customHeight="1" thickBot="1">
      <c r="A34" s="205" t="s">
        <v>186</v>
      </c>
      <c r="B34" s="206" t="s">
        <v>365</v>
      </c>
      <c r="C34" s="207"/>
      <c r="D34" s="162"/>
      <c r="E34" s="162"/>
      <c r="F34" s="208"/>
      <c r="G34" s="162"/>
      <c r="H34" s="162"/>
      <c r="I34" s="162"/>
      <c r="J34" s="162"/>
      <c r="K34" s="162"/>
      <c r="L34" s="209"/>
    </row>
    <row r="35" spans="1:12" ht="13.5" customHeight="1">
      <c r="A35" s="210"/>
      <c r="B35" s="211"/>
      <c r="C35" s="201"/>
      <c r="D35" s="202"/>
      <c r="E35" s="202"/>
      <c r="F35" s="212"/>
      <c r="G35" s="202"/>
      <c r="H35" s="202"/>
      <c r="I35" s="202"/>
      <c r="J35" s="202"/>
      <c r="K35" s="202"/>
      <c r="L35" s="202"/>
    </row>
    <row r="36" spans="1:12" hidden="1">
      <c r="A36" s="28" t="s">
        <v>163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spans="1:12" ht="29.25" hidden="1" customHeight="1">
      <c r="A37" s="276" t="s">
        <v>183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</row>
    <row r="39" spans="1:12" ht="20.25">
      <c r="C39" s="309" t="s">
        <v>422</v>
      </c>
      <c r="D39" s="309"/>
      <c r="E39" s="309"/>
      <c r="F39" s="309"/>
      <c r="G39" s="309"/>
      <c r="H39" s="309"/>
      <c r="I39" s="309"/>
      <c r="J39" s="309"/>
      <c r="K39" s="309"/>
      <c r="L39" s="309"/>
    </row>
  </sheetData>
  <mergeCells count="21">
    <mergeCell ref="C39:L39"/>
    <mergeCell ref="I12:I13"/>
    <mergeCell ref="J12:J13"/>
    <mergeCell ref="K12:K13"/>
    <mergeCell ref="B15:L15"/>
    <mergeCell ref="B33:L33"/>
    <mergeCell ref="A37:L37"/>
    <mergeCell ref="G11:L11"/>
    <mergeCell ref="H1:K5"/>
    <mergeCell ref="A7:L7"/>
    <mergeCell ref="C8:I8"/>
    <mergeCell ref="C9:I9"/>
    <mergeCell ref="A11:A13"/>
    <mergeCell ref="B11:B13"/>
    <mergeCell ref="C11:C13"/>
    <mergeCell ref="D11:D13"/>
    <mergeCell ref="E11:E13"/>
    <mergeCell ref="F11:F13"/>
    <mergeCell ref="L12:L13"/>
    <mergeCell ref="G12:G13"/>
    <mergeCell ref="H12:H13"/>
  </mergeCells>
  <pageMargins left="0.98425196850393704" right="0.39370078740157483" top="0.31496062992125984" bottom="0.39370078740157483" header="0.31496062992125984" footer="0.31496062992125984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Q102"/>
  <sheetViews>
    <sheetView view="pageBreakPreview" zoomScaleNormal="90" zoomScaleSheetLayoutView="100" workbookViewId="0">
      <selection activeCell="G7" sqref="G7:AD7"/>
    </sheetView>
  </sheetViews>
  <sheetFormatPr defaultRowHeight="15"/>
  <cols>
    <col min="1" max="1" width="5.140625" style="114" customWidth="1"/>
    <col min="2" max="2" width="43.28515625" style="114" customWidth="1"/>
    <col min="3" max="3" width="4.7109375" style="114" customWidth="1"/>
    <col min="4" max="10" width="5.42578125" style="114" customWidth="1"/>
    <col min="11" max="11" width="10" style="114" customWidth="1"/>
    <col min="12" max="12" width="10.28515625" style="114" customWidth="1"/>
    <col min="13" max="13" width="8.28515625" style="114" customWidth="1"/>
    <col min="14" max="14" width="7" style="114" customWidth="1"/>
    <col min="15" max="15" width="7.42578125" style="114" customWidth="1"/>
    <col min="16" max="16" width="8.7109375" style="114" customWidth="1"/>
    <col min="17" max="17" width="6.5703125" style="114" customWidth="1"/>
    <col min="18" max="18" width="6.28515625" style="114" customWidth="1"/>
    <col min="19" max="19" width="9.28515625" style="114" customWidth="1"/>
    <col min="20" max="20" width="6.28515625" style="114" customWidth="1"/>
    <col min="21" max="21" width="6.85546875" style="114" customWidth="1"/>
    <col min="22" max="22" width="9.85546875" style="114" customWidth="1"/>
    <col min="23" max="23" width="7" style="114" customWidth="1"/>
    <col min="24" max="24" width="7.42578125" style="114" customWidth="1"/>
    <col min="25" max="25" width="10" style="114" customWidth="1"/>
    <col min="26" max="26" width="7.7109375" style="114" customWidth="1"/>
    <col min="27" max="27" width="6.85546875" style="114" customWidth="1"/>
    <col min="28" max="28" width="9.85546875" style="114" customWidth="1"/>
    <col min="29" max="29" width="6.85546875" style="114" customWidth="1"/>
    <col min="30" max="30" width="7.140625" style="114" customWidth="1"/>
    <col min="31" max="33" width="4.28515625" style="114" customWidth="1"/>
    <col min="34" max="34" width="4.85546875" style="114" customWidth="1"/>
    <col min="35" max="35" width="8.28515625" style="114" customWidth="1"/>
    <col min="36" max="38" width="7.140625" style="114" customWidth="1"/>
    <col min="39" max="40" width="7" style="114" customWidth="1"/>
    <col min="41" max="41" width="4.7109375" style="114" customWidth="1"/>
    <col min="42" max="42" width="13.28515625" style="258" customWidth="1"/>
    <col min="43" max="43" width="12" style="239" customWidth="1"/>
    <col min="44" max="16384" width="9.140625" style="114"/>
  </cols>
  <sheetData>
    <row r="1" spans="1:43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330" t="s">
        <v>96</v>
      </c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238"/>
    </row>
    <row r="2" spans="1:43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238"/>
    </row>
    <row r="3" spans="1:43" ht="28.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238"/>
    </row>
    <row r="4" spans="1:43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240"/>
    </row>
    <row r="5" spans="1:43" ht="15.75">
      <c r="A5" s="320" t="s">
        <v>235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320"/>
      <c r="AL5" s="320"/>
      <c r="AM5" s="320"/>
      <c r="AN5" s="320"/>
      <c r="AO5" s="320"/>
      <c r="AP5" s="320"/>
    </row>
    <row r="6" spans="1:43" ht="15.75" customHeight="1">
      <c r="A6" s="186"/>
      <c r="B6" s="186"/>
      <c r="C6" s="186"/>
      <c r="D6" s="186"/>
      <c r="E6" s="186"/>
      <c r="F6" s="186"/>
      <c r="G6" s="321" t="s">
        <v>243</v>
      </c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241"/>
    </row>
    <row r="7" spans="1:43" ht="15.75" customHeight="1">
      <c r="A7" s="186"/>
      <c r="B7" s="186"/>
      <c r="C7" s="186"/>
      <c r="D7" s="186"/>
      <c r="E7" s="186"/>
      <c r="F7" s="186"/>
      <c r="G7" s="314" t="s">
        <v>57</v>
      </c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241"/>
    </row>
    <row r="8" spans="1:43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240"/>
    </row>
    <row r="9" spans="1:43" ht="15" customHeight="1">
      <c r="A9" s="319" t="s">
        <v>97</v>
      </c>
      <c r="B9" s="319" t="s">
        <v>98</v>
      </c>
      <c r="C9" s="319" t="s">
        <v>182</v>
      </c>
      <c r="D9" s="319"/>
      <c r="E9" s="319"/>
      <c r="F9" s="319"/>
      <c r="G9" s="319"/>
      <c r="H9" s="319"/>
      <c r="I9" s="319"/>
      <c r="J9" s="319"/>
      <c r="K9" s="319" t="s">
        <v>99</v>
      </c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 t="s">
        <v>112</v>
      </c>
      <c r="AF9" s="319"/>
      <c r="AG9" s="319"/>
      <c r="AH9" s="317" t="s">
        <v>100</v>
      </c>
      <c r="AI9" s="319" t="s">
        <v>101</v>
      </c>
      <c r="AJ9" s="319"/>
      <c r="AK9" s="319"/>
      <c r="AL9" s="319"/>
      <c r="AM9" s="319"/>
      <c r="AN9" s="319"/>
      <c r="AO9" s="317" t="s">
        <v>102</v>
      </c>
      <c r="AP9" s="317" t="s">
        <v>103</v>
      </c>
    </row>
    <row r="10" spans="1:43">
      <c r="A10" s="319"/>
      <c r="B10" s="319"/>
      <c r="C10" s="319"/>
      <c r="D10" s="319"/>
      <c r="E10" s="319"/>
      <c r="F10" s="319"/>
      <c r="G10" s="319"/>
      <c r="H10" s="319"/>
      <c r="I10" s="319"/>
      <c r="J10" s="319"/>
      <c r="K10" s="317" t="s">
        <v>104</v>
      </c>
      <c r="L10" s="317" t="s">
        <v>105</v>
      </c>
      <c r="M10" s="318" t="s">
        <v>391</v>
      </c>
      <c r="N10" s="318"/>
      <c r="O10" s="318"/>
      <c r="P10" s="318" t="s">
        <v>392</v>
      </c>
      <c r="Q10" s="318"/>
      <c r="R10" s="318"/>
      <c r="S10" s="318" t="s">
        <v>393</v>
      </c>
      <c r="T10" s="318"/>
      <c r="U10" s="318"/>
      <c r="V10" s="318" t="s">
        <v>394</v>
      </c>
      <c r="W10" s="318"/>
      <c r="X10" s="318"/>
      <c r="Y10" s="318" t="s">
        <v>395</v>
      </c>
      <c r="Z10" s="318"/>
      <c r="AA10" s="318"/>
      <c r="AB10" s="318" t="s">
        <v>396</v>
      </c>
      <c r="AC10" s="318"/>
      <c r="AD10" s="318"/>
      <c r="AE10" s="319"/>
      <c r="AF10" s="319"/>
      <c r="AG10" s="319"/>
      <c r="AH10" s="317"/>
      <c r="AI10" s="319"/>
      <c r="AJ10" s="319"/>
      <c r="AK10" s="319"/>
      <c r="AL10" s="319"/>
      <c r="AM10" s="319"/>
      <c r="AN10" s="319"/>
      <c r="AO10" s="317"/>
      <c r="AP10" s="317"/>
    </row>
    <row r="11" spans="1:43" ht="6" customHeight="1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7"/>
      <c r="L11" s="317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318"/>
      <c r="Z11" s="318"/>
      <c r="AA11" s="318"/>
      <c r="AB11" s="318"/>
      <c r="AC11" s="318"/>
      <c r="AD11" s="318"/>
      <c r="AE11" s="319"/>
      <c r="AF11" s="319"/>
      <c r="AG11" s="319"/>
      <c r="AH11" s="317"/>
      <c r="AI11" s="319"/>
      <c r="AJ11" s="319"/>
      <c r="AK11" s="319"/>
      <c r="AL11" s="319"/>
      <c r="AM11" s="319"/>
      <c r="AN11" s="319"/>
      <c r="AO11" s="317"/>
      <c r="AP11" s="317"/>
    </row>
    <row r="12" spans="1:43" ht="6" customHeight="1">
      <c r="A12" s="319"/>
      <c r="B12" s="319"/>
      <c r="C12" s="319"/>
      <c r="D12" s="319"/>
      <c r="E12" s="319"/>
      <c r="F12" s="319"/>
      <c r="G12" s="319"/>
      <c r="H12" s="319"/>
      <c r="I12" s="319"/>
      <c r="J12" s="319"/>
      <c r="K12" s="317"/>
      <c r="L12" s="317"/>
      <c r="M12" s="317" t="s">
        <v>106</v>
      </c>
      <c r="N12" s="317" t="s">
        <v>107</v>
      </c>
      <c r="O12" s="317" t="s">
        <v>108</v>
      </c>
      <c r="P12" s="317" t="s">
        <v>106</v>
      </c>
      <c r="Q12" s="317" t="s">
        <v>107</v>
      </c>
      <c r="R12" s="317" t="s">
        <v>108</v>
      </c>
      <c r="S12" s="317" t="s">
        <v>106</v>
      </c>
      <c r="T12" s="317" t="s">
        <v>107</v>
      </c>
      <c r="U12" s="317" t="s">
        <v>108</v>
      </c>
      <c r="V12" s="317" t="s">
        <v>106</v>
      </c>
      <c r="W12" s="317" t="s">
        <v>107</v>
      </c>
      <c r="X12" s="317" t="s">
        <v>108</v>
      </c>
      <c r="Y12" s="317" t="s">
        <v>106</v>
      </c>
      <c r="Z12" s="317" t="s">
        <v>107</v>
      </c>
      <c r="AA12" s="317" t="s">
        <v>108</v>
      </c>
      <c r="AB12" s="317" t="s">
        <v>106</v>
      </c>
      <c r="AC12" s="317" t="s">
        <v>107</v>
      </c>
      <c r="AD12" s="317" t="s">
        <v>108</v>
      </c>
      <c r="AE12" s="317" t="s">
        <v>109</v>
      </c>
      <c r="AF12" s="317" t="s">
        <v>110</v>
      </c>
      <c r="AG12" s="317" t="s">
        <v>111</v>
      </c>
      <c r="AH12" s="317"/>
      <c r="AI12" s="319"/>
      <c r="AJ12" s="319"/>
      <c r="AK12" s="319"/>
      <c r="AL12" s="319"/>
      <c r="AM12" s="319"/>
      <c r="AN12" s="319"/>
      <c r="AO12" s="317"/>
      <c r="AP12" s="317"/>
    </row>
    <row r="13" spans="1:43" ht="165.75" customHeight="1">
      <c r="A13" s="319"/>
      <c r="B13" s="319"/>
      <c r="C13" s="187" t="s">
        <v>104</v>
      </c>
      <c r="D13" s="187" t="s">
        <v>74</v>
      </c>
      <c r="E13" s="187">
        <v>2015</v>
      </c>
      <c r="F13" s="187">
        <v>2016</v>
      </c>
      <c r="G13" s="187">
        <v>2017</v>
      </c>
      <c r="H13" s="187">
        <v>2018</v>
      </c>
      <c r="I13" s="187">
        <v>2019</v>
      </c>
      <c r="J13" s="187">
        <v>2020</v>
      </c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  <c r="AF13" s="317"/>
      <c r="AG13" s="317"/>
      <c r="AH13" s="317"/>
      <c r="AI13" s="187" t="s">
        <v>352</v>
      </c>
      <c r="AJ13" s="187" t="s">
        <v>353</v>
      </c>
      <c r="AK13" s="187" t="s">
        <v>354</v>
      </c>
      <c r="AL13" s="187" t="s">
        <v>355</v>
      </c>
      <c r="AM13" s="187" t="s">
        <v>356</v>
      </c>
      <c r="AN13" s="187" t="s">
        <v>357</v>
      </c>
      <c r="AO13" s="317"/>
      <c r="AP13" s="317"/>
    </row>
    <row r="14" spans="1:43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  <c r="H14" s="150">
        <v>8</v>
      </c>
      <c r="I14" s="150">
        <v>9</v>
      </c>
      <c r="J14" s="150">
        <v>10</v>
      </c>
      <c r="K14" s="150">
        <v>11</v>
      </c>
      <c r="L14" s="150">
        <v>12</v>
      </c>
      <c r="M14" s="150">
        <v>13</v>
      </c>
      <c r="N14" s="150">
        <v>14</v>
      </c>
      <c r="O14" s="150">
        <v>15</v>
      </c>
      <c r="P14" s="150">
        <v>16</v>
      </c>
      <c r="Q14" s="150">
        <v>17</v>
      </c>
      <c r="R14" s="150">
        <v>18</v>
      </c>
      <c r="S14" s="150">
        <v>19</v>
      </c>
      <c r="T14" s="150">
        <v>20</v>
      </c>
      <c r="U14" s="150">
        <v>21</v>
      </c>
      <c r="V14" s="150">
        <v>22</v>
      </c>
      <c r="W14" s="150">
        <v>23</v>
      </c>
      <c r="X14" s="150">
        <v>24</v>
      </c>
      <c r="Y14" s="150">
        <v>25</v>
      </c>
      <c r="Z14" s="150">
        <v>26</v>
      </c>
      <c r="AA14" s="150">
        <v>27</v>
      </c>
      <c r="AB14" s="150">
        <v>28</v>
      </c>
      <c r="AC14" s="150">
        <v>29</v>
      </c>
      <c r="AD14" s="150">
        <v>30</v>
      </c>
      <c r="AE14" s="150">
        <v>31</v>
      </c>
      <c r="AF14" s="150">
        <v>32</v>
      </c>
      <c r="AG14" s="150">
        <v>33</v>
      </c>
      <c r="AH14" s="150">
        <v>34</v>
      </c>
      <c r="AI14" s="150">
        <v>35</v>
      </c>
      <c r="AJ14" s="150">
        <v>36</v>
      </c>
      <c r="AK14" s="150">
        <v>37</v>
      </c>
      <c r="AL14" s="150">
        <v>38</v>
      </c>
      <c r="AM14" s="150">
        <v>39</v>
      </c>
      <c r="AN14" s="150">
        <v>40</v>
      </c>
      <c r="AO14" s="150">
        <v>41</v>
      </c>
      <c r="AP14" s="242">
        <v>42</v>
      </c>
    </row>
    <row r="15" spans="1:43">
      <c r="A15" s="324" t="s">
        <v>194</v>
      </c>
      <c r="B15" s="324"/>
      <c r="C15" s="324"/>
      <c r="D15" s="324"/>
      <c r="E15" s="324"/>
      <c r="F15" s="324"/>
      <c r="G15" s="324"/>
      <c r="H15" s="324"/>
      <c r="I15" s="324"/>
      <c r="J15" s="324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4"/>
      <c r="AQ15" s="243"/>
    </row>
    <row r="16" spans="1:43" ht="24">
      <c r="A16" s="230" t="s">
        <v>184</v>
      </c>
      <c r="B16" s="163" t="s">
        <v>264</v>
      </c>
      <c r="C16" s="234" t="s">
        <v>253</v>
      </c>
      <c r="D16" s="234">
        <f>E16+F16+G16+H16+I16+J16</f>
        <v>6</v>
      </c>
      <c r="E16" s="234">
        <v>1</v>
      </c>
      <c r="F16" s="234">
        <v>1</v>
      </c>
      <c r="G16" s="234">
        <v>1</v>
      </c>
      <c r="H16" s="234">
        <v>1</v>
      </c>
      <c r="I16" s="234">
        <v>1</v>
      </c>
      <c r="J16" s="234">
        <v>1</v>
      </c>
      <c r="K16" s="234" t="s">
        <v>257</v>
      </c>
      <c r="L16" s="116">
        <f>M16+P16+S16+V16+Y16+AB16</f>
        <v>1507.2221059242204</v>
      </c>
      <c r="M16" s="235">
        <f>N16*1000/477.7</f>
        <v>251.20368432070339</v>
      </c>
      <c r="N16" s="116">
        <v>120</v>
      </c>
      <c r="O16" s="117">
        <f>(N16*4245.66)/1000000</f>
        <v>0.50947919999999991</v>
      </c>
      <c r="P16" s="235">
        <f>Q16*1000/477.7</f>
        <v>251.20368432070339</v>
      </c>
      <c r="Q16" s="116">
        <v>120</v>
      </c>
      <c r="R16" s="117">
        <f>(Q16*4245.66)/1000000</f>
        <v>0.50947919999999991</v>
      </c>
      <c r="S16" s="235">
        <f>T16*1000/477.7</f>
        <v>251.20368432070339</v>
      </c>
      <c r="T16" s="116">
        <v>120</v>
      </c>
      <c r="U16" s="117">
        <f>(T16*4245.66)/1000000</f>
        <v>0.50947919999999991</v>
      </c>
      <c r="V16" s="235">
        <f>W16*1000/477.7</f>
        <v>251.20368432070339</v>
      </c>
      <c r="W16" s="116">
        <v>120</v>
      </c>
      <c r="X16" s="117">
        <f>(W16*4245.66)/1000000</f>
        <v>0.50947919999999991</v>
      </c>
      <c r="Y16" s="235">
        <f>Z16*1000/477.7</f>
        <v>251.20368432070339</v>
      </c>
      <c r="Z16" s="116">
        <v>120</v>
      </c>
      <c r="AA16" s="117">
        <f>(Z16*4245.66)/1000000</f>
        <v>0.50947919999999991</v>
      </c>
      <c r="AB16" s="235">
        <f>AC16*1000/477.7</f>
        <v>251.20368432070339</v>
      </c>
      <c r="AC16" s="116">
        <v>120</v>
      </c>
      <c r="AD16" s="117">
        <f>(AC16*4245.66)/1000000</f>
        <v>0.50947919999999991</v>
      </c>
      <c r="AE16" s="234"/>
      <c r="AF16" s="234"/>
      <c r="AG16" s="234"/>
      <c r="AH16" s="234"/>
      <c r="AI16" s="235">
        <v>0.03</v>
      </c>
      <c r="AJ16" s="235">
        <v>0.03</v>
      </c>
      <c r="AK16" s="235">
        <v>0.04</v>
      </c>
      <c r="AL16" s="235">
        <v>0.04</v>
      </c>
      <c r="AM16" s="235">
        <v>0.04</v>
      </c>
      <c r="AN16" s="235">
        <v>0.04</v>
      </c>
      <c r="AO16" s="234"/>
      <c r="AP16" s="234" t="s">
        <v>255</v>
      </c>
      <c r="AQ16" s="243"/>
    </row>
    <row r="17" spans="1:43" ht="24">
      <c r="A17" s="230" t="s">
        <v>185</v>
      </c>
      <c r="B17" s="163" t="s">
        <v>265</v>
      </c>
      <c r="C17" s="234" t="s">
        <v>253</v>
      </c>
      <c r="D17" s="234">
        <f t="shared" ref="D17:D19" si="0">E17+F17+G17+H17+I17+J17</f>
        <v>12</v>
      </c>
      <c r="E17" s="234">
        <v>2</v>
      </c>
      <c r="F17" s="234">
        <v>2</v>
      </c>
      <c r="G17" s="234">
        <v>2</v>
      </c>
      <c r="H17" s="234">
        <v>2</v>
      </c>
      <c r="I17" s="234">
        <v>2</v>
      </c>
      <c r="J17" s="234">
        <v>2</v>
      </c>
      <c r="K17" s="234" t="s">
        <v>257</v>
      </c>
      <c r="L17" s="116">
        <f>M17+P17+S17+V17+Y17+AB17</f>
        <v>1632.8239480845721</v>
      </c>
      <c r="M17" s="235">
        <f t="shared" ref="M17:M18" si="1">N17*1000/477.7</f>
        <v>272.13732468076199</v>
      </c>
      <c r="N17" s="116">
        <v>130</v>
      </c>
      <c r="O17" s="117">
        <f>(N17*4245.66)/1000000</f>
        <v>0.55193579999999998</v>
      </c>
      <c r="P17" s="235">
        <f>Q17*1000/477.7</f>
        <v>272.13732468076199</v>
      </c>
      <c r="Q17" s="116">
        <v>130</v>
      </c>
      <c r="R17" s="117">
        <f>(Q17*4245.66)/1000000</f>
        <v>0.55193579999999998</v>
      </c>
      <c r="S17" s="235">
        <f t="shared" ref="S17:S18" si="2">T17*1000/477.7</f>
        <v>272.13732468076199</v>
      </c>
      <c r="T17" s="116">
        <v>130</v>
      </c>
      <c r="U17" s="117">
        <f>(T17*4245.66)/1000000</f>
        <v>0.55193579999999998</v>
      </c>
      <c r="V17" s="235">
        <f t="shared" ref="V17:V18" si="3">W17*1000/477.7</f>
        <v>272.13732468076199</v>
      </c>
      <c r="W17" s="116">
        <v>130</v>
      </c>
      <c r="X17" s="117">
        <f>(W17*4245.66)/1000000</f>
        <v>0.55193579999999998</v>
      </c>
      <c r="Y17" s="235">
        <f t="shared" ref="Y17:Y18" si="4">Z17*1000/477.7</f>
        <v>272.13732468076199</v>
      </c>
      <c r="Z17" s="116">
        <v>130</v>
      </c>
      <c r="AA17" s="117">
        <f>(Z17*4245.66)/1000000</f>
        <v>0.55193579999999998</v>
      </c>
      <c r="AB17" s="235">
        <f t="shared" ref="AB17:AB18" si="5">AC17*1000/477.7</f>
        <v>272.13732468076199</v>
      </c>
      <c r="AC17" s="116">
        <v>130</v>
      </c>
      <c r="AD17" s="117">
        <f>(AC17*4245.66)/1000000</f>
        <v>0.55193579999999998</v>
      </c>
      <c r="AE17" s="234"/>
      <c r="AF17" s="234"/>
      <c r="AG17" s="234"/>
      <c r="AH17" s="234"/>
      <c r="AI17" s="235">
        <v>0.05</v>
      </c>
      <c r="AJ17" s="235">
        <v>0.05</v>
      </c>
      <c r="AK17" s="235">
        <v>0.06</v>
      </c>
      <c r="AL17" s="235">
        <v>0.06</v>
      </c>
      <c r="AM17" s="235">
        <v>0.06</v>
      </c>
      <c r="AN17" s="235">
        <v>0.06</v>
      </c>
      <c r="AO17" s="234"/>
      <c r="AP17" s="234" t="s">
        <v>255</v>
      </c>
      <c r="AQ17" s="243"/>
    </row>
    <row r="18" spans="1:43" ht="24">
      <c r="A18" s="230" t="s">
        <v>251</v>
      </c>
      <c r="B18" s="163" t="s">
        <v>266</v>
      </c>
      <c r="C18" s="234" t="s">
        <v>253</v>
      </c>
      <c r="D18" s="234">
        <f t="shared" si="0"/>
        <v>12</v>
      </c>
      <c r="E18" s="234">
        <v>2</v>
      </c>
      <c r="F18" s="234">
        <v>2</v>
      </c>
      <c r="G18" s="234">
        <v>2</v>
      </c>
      <c r="H18" s="234">
        <v>2</v>
      </c>
      <c r="I18" s="234">
        <v>2</v>
      </c>
      <c r="J18" s="234">
        <v>2</v>
      </c>
      <c r="K18" s="234" t="s">
        <v>257</v>
      </c>
      <c r="L18" s="116">
        <f t="shared" ref="L18" si="6">M18+P18+S18+V18+Y18+AB18</f>
        <v>1193.217500523341</v>
      </c>
      <c r="M18" s="235">
        <f t="shared" si="1"/>
        <v>198.86958342055684</v>
      </c>
      <c r="N18" s="116">
        <v>95</v>
      </c>
      <c r="O18" s="117">
        <f>(N18*4245.66)/1000000</f>
        <v>0.40333770000000002</v>
      </c>
      <c r="P18" s="235">
        <f t="shared" ref="P18" si="7">Q18*1000/477.7</f>
        <v>198.86958342055684</v>
      </c>
      <c r="Q18" s="116">
        <v>95</v>
      </c>
      <c r="R18" s="117">
        <f>(Q18*4245.66)/1000000</f>
        <v>0.40333770000000002</v>
      </c>
      <c r="S18" s="235">
        <f t="shared" si="2"/>
        <v>198.86958342055684</v>
      </c>
      <c r="T18" s="116">
        <v>95</v>
      </c>
      <c r="U18" s="117">
        <f>(T18*4245.66)/1000000</f>
        <v>0.40333770000000002</v>
      </c>
      <c r="V18" s="235">
        <f t="shared" si="3"/>
        <v>198.86958342055684</v>
      </c>
      <c r="W18" s="116">
        <v>95</v>
      </c>
      <c r="X18" s="117">
        <f>(W18*4245.66)/1000000</f>
        <v>0.40333770000000002</v>
      </c>
      <c r="Y18" s="235">
        <f t="shared" si="4"/>
        <v>198.86958342055684</v>
      </c>
      <c r="Z18" s="116">
        <v>95</v>
      </c>
      <c r="AA18" s="117">
        <f>(Z18*4245.66)/1000000</f>
        <v>0.40333770000000002</v>
      </c>
      <c r="AB18" s="235">
        <f t="shared" si="5"/>
        <v>198.86958342055684</v>
      </c>
      <c r="AC18" s="116">
        <v>95</v>
      </c>
      <c r="AD18" s="117">
        <f>(AC18*4245.66)/1000000</f>
        <v>0.40333770000000002</v>
      </c>
      <c r="AE18" s="234"/>
      <c r="AF18" s="234"/>
      <c r="AG18" s="234"/>
      <c r="AH18" s="234"/>
      <c r="AI18" s="235">
        <v>0.05</v>
      </c>
      <c r="AJ18" s="235">
        <v>0.06</v>
      </c>
      <c r="AK18" s="235">
        <v>7.0000000000000007E-2</v>
      </c>
      <c r="AL18" s="235">
        <v>7.0000000000000007E-2</v>
      </c>
      <c r="AM18" s="235">
        <v>0.08</v>
      </c>
      <c r="AN18" s="235">
        <v>0.08</v>
      </c>
      <c r="AO18" s="234"/>
      <c r="AP18" s="234" t="s">
        <v>255</v>
      </c>
      <c r="AQ18" s="243"/>
    </row>
    <row r="19" spans="1:43" ht="18.75" customHeight="1">
      <c r="A19" s="325" t="s">
        <v>252</v>
      </c>
      <c r="B19" s="324" t="s">
        <v>267</v>
      </c>
      <c r="C19" s="319" t="s">
        <v>253</v>
      </c>
      <c r="D19" s="319">
        <f t="shared" si="0"/>
        <v>12</v>
      </c>
      <c r="E19" s="319">
        <v>2</v>
      </c>
      <c r="F19" s="319">
        <v>2</v>
      </c>
      <c r="G19" s="319">
        <v>2</v>
      </c>
      <c r="H19" s="319">
        <v>2</v>
      </c>
      <c r="I19" s="319">
        <v>2</v>
      </c>
      <c r="J19" s="319">
        <v>2</v>
      </c>
      <c r="K19" s="234" t="s">
        <v>257</v>
      </c>
      <c r="L19" s="116">
        <f>M19+P19+S19+V19+Y19+AB19</f>
        <v>1461.6191275167785</v>
      </c>
      <c r="M19" s="235">
        <f>(N19*0.46)*1000/476.8</f>
        <v>243.60318791946307</v>
      </c>
      <c r="N19" s="322">
        <v>252.5</v>
      </c>
      <c r="O19" s="326">
        <f>(N19*4245.66)/1000000</f>
        <v>1.0720291499999999</v>
      </c>
      <c r="P19" s="235">
        <f>(Q19*0.46)*1000/476.8</f>
        <v>243.60318791946307</v>
      </c>
      <c r="Q19" s="322">
        <v>252.5</v>
      </c>
      <c r="R19" s="326">
        <f>(Q19*4245.66)/1000000</f>
        <v>1.0720291499999999</v>
      </c>
      <c r="S19" s="235">
        <f>(T19*0.46)*1000/476.8</f>
        <v>243.60318791946307</v>
      </c>
      <c r="T19" s="322">
        <v>252.5</v>
      </c>
      <c r="U19" s="326">
        <f>(T19*4245.66)/1000000</f>
        <v>1.0720291499999999</v>
      </c>
      <c r="V19" s="235">
        <f>(W19*0.46)*1000/476.8</f>
        <v>243.60318791946307</v>
      </c>
      <c r="W19" s="322">
        <v>252.5</v>
      </c>
      <c r="X19" s="326">
        <f>(W19*4245.66)/1000000</f>
        <v>1.0720291499999999</v>
      </c>
      <c r="Y19" s="235">
        <f>(Z19*0.46)*1000/476.8</f>
        <v>243.60318791946307</v>
      </c>
      <c r="Z19" s="322">
        <v>252.5</v>
      </c>
      <c r="AA19" s="326">
        <f>(Z19*4245.66)/1000000</f>
        <v>1.0720291499999999</v>
      </c>
      <c r="AB19" s="235">
        <f>(AC19*0.46)*1000/476.8</f>
        <v>243.60318791946307</v>
      </c>
      <c r="AC19" s="322">
        <v>252.5</v>
      </c>
      <c r="AD19" s="326">
        <f>(AC19*4245.66)/1000000</f>
        <v>1.0720291499999999</v>
      </c>
      <c r="AE19" s="319"/>
      <c r="AF19" s="319"/>
      <c r="AG19" s="319"/>
      <c r="AH19" s="319"/>
      <c r="AI19" s="316">
        <v>0.14000000000000001</v>
      </c>
      <c r="AJ19" s="316">
        <v>0.16</v>
      </c>
      <c r="AK19" s="316">
        <v>0.17</v>
      </c>
      <c r="AL19" s="316">
        <v>0.17</v>
      </c>
      <c r="AM19" s="316">
        <v>0.18</v>
      </c>
      <c r="AN19" s="316">
        <v>0.18</v>
      </c>
      <c r="AO19" s="319"/>
      <c r="AP19" s="319" t="s">
        <v>255</v>
      </c>
      <c r="AQ19" s="243"/>
    </row>
    <row r="20" spans="1:43" ht="18.75" customHeight="1">
      <c r="A20" s="325"/>
      <c r="B20" s="324"/>
      <c r="C20" s="319"/>
      <c r="D20" s="319"/>
      <c r="E20" s="319"/>
      <c r="F20" s="319"/>
      <c r="G20" s="319"/>
      <c r="H20" s="319"/>
      <c r="I20" s="319"/>
      <c r="J20" s="319"/>
      <c r="K20" s="234" t="s">
        <v>256</v>
      </c>
      <c r="L20" s="116">
        <f>M20+P20+S20+V20+Y20+AB20</f>
        <v>4624.6466930469205</v>
      </c>
      <c r="M20" s="235">
        <f>(N19*0.54*1000/176.9)</f>
        <v>770.77444884115334</v>
      </c>
      <c r="N20" s="322"/>
      <c r="O20" s="326"/>
      <c r="P20" s="235">
        <f>(Q19*0.54*1000/176.9)</f>
        <v>770.77444884115334</v>
      </c>
      <c r="Q20" s="322"/>
      <c r="R20" s="326"/>
      <c r="S20" s="235">
        <f>(T19*0.54*1000/176.9)</f>
        <v>770.77444884115334</v>
      </c>
      <c r="T20" s="322"/>
      <c r="U20" s="326"/>
      <c r="V20" s="235">
        <f>(W19*0.54*1000/176.9)</f>
        <v>770.77444884115334</v>
      </c>
      <c r="W20" s="322"/>
      <c r="X20" s="326"/>
      <c r="Y20" s="235">
        <f>(Z19*0.54*1000/176.9)</f>
        <v>770.77444884115334</v>
      </c>
      <c r="Z20" s="322"/>
      <c r="AA20" s="326"/>
      <c r="AB20" s="235">
        <f>(AC19*0.54*1000/176.9)</f>
        <v>770.77444884115334</v>
      </c>
      <c r="AC20" s="322"/>
      <c r="AD20" s="326"/>
      <c r="AE20" s="319"/>
      <c r="AF20" s="319"/>
      <c r="AG20" s="319"/>
      <c r="AH20" s="319"/>
      <c r="AI20" s="316"/>
      <c r="AJ20" s="316"/>
      <c r="AK20" s="316"/>
      <c r="AL20" s="316"/>
      <c r="AM20" s="316"/>
      <c r="AN20" s="316"/>
      <c r="AO20" s="319"/>
      <c r="AP20" s="319"/>
      <c r="AQ20" s="243"/>
    </row>
    <row r="21" spans="1:43" ht="18.75" customHeight="1">
      <c r="A21" s="325" t="s">
        <v>280</v>
      </c>
      <c r="B21" s="324" t="s">
        <v>283</v>
      </c>
      <c r="C21" s="319" t="s">
        <v>253</v>
      </c>
      <c r="D21" s="319">
        <f>E21+F21+G21+H21+I21+J21</f>
        <v>24</v>
      </c>
      <c r="E21" s="319">
        <v>4</v>
      </c>
      <c r="F21" s="319">
        <v>4</v>
      </c>
      <c r="G21" s="319">
        <v>4</v>
      </c>
      <c r="H21" s="319">
        <v>4</v>
      </c>
      <c r="I21" s="319">
        <v>4</v>
      </c>
      <c r="J21" s="319">
        <v>4</v>
      </c>
      <c r="K21" s="244" t="s">
        <v>257</v>
      </c>
      <c r="L21" s="116">
        <f t="shared" ref="L21:L34" si="8">M21+P21+S21+V21+Y21+AB21</f>
        <v>3061.14</v>
      </c>
      <c r="M21" s="235">
        <f>M25+M27+M29+M23</f>
        <v>510.19</v>
      </c>
      <c r="N21" s="322">
        <f>N23+N25+N27+N29</f>
        <v>311.5</v>
      </c>
      <c r="O21" s="326">
        <f>O23+O25+O27+O29</f>
        <v>2.4870000000000001</v>
      </c>
      <c r="P21" s="235">
        <f>P25+P27+P29+P23</f>
        <v>510.19</v>
      </c>
      <c r="Q21" s="322">
        <f>Q23+Q25+Q27+Q29</f>
        <v>311.5</v>
      </c>
      <c r="R21" s="326">
        <f>R23+R25+R27+R29</f>
        <v>2.2599999999999998</v>
      </c>
      <c r="S21" s="235">
        <f>S25+S27+S29+S23</f>
        <v>510.19</v>
      </c>
      <c r="T21" s="319">
        <f>T23+T25+T27+T29</f>
        <v>311.5</v>
      </c>
      <c r="U21" s="326">
        <f>U23+U25+U27+U29</f>
        <v>2.2599999999999998</v>
      </c>
      <c r="V21" s="235">
        <f>V25+V27+V29+V23</f>
        <v>510.19</v>
      </c>
      <c r="W21" s="319">
        <f>W23+W25+W27+W29</f>
        <v>311.5</v>
      </c>
      <c r="X21" s="326">
        <f>X23+X25+X27+X29</f>
        <v>2.2599999999999998</v>
      </c>
      <c r="Y21" s="235">
        <f>Y25+Y27+Y29+Y23</f>
        <v>510.19</v>
      </c>
      <c r="Z21" s="319">
        <f>Z23+Z25+Z27+Z29</f>
        <v>311.5</v>
      </c>
      <c r="AA21" s="326">
        <f>AA23+AA25+AA27+AA29</f>
        <v>2.2599999999999998</v>
      </c>
      <c r="AB21" s="235">
        <f>AB25+AB27+AB29+AB23</f>
        <v>510.19</v>
      </c>
      <c r="AC21" s="322">
        <f>AC23+AC25+AC27+AC29</f>
        <v>311.5</v>
      </c>
      <c r="AD21" s="326">
        <f>AD23+AD25+AD27+AD29</f>
        <v>2.2599999999999998</v>
      </c>
      <c r="AE21" s="319"/>
      <c r="AF21" s="319"/>
      <c r="AG21" s="319"/>
      <c r="AH21" s="319" t="s">
        <v>275</v>
      </c>
      <c r="AI21" s="326">
        <f t="shared" ref="AI21:AN21" si="9">AI23+AI25+AI27+AI29</f>
        <v>0.22944000000000001</v>
      </c>
      <c r="AJ21" s="326">
        <f t="shared" si="9"/>
        <v>0.22944000000000001</v>
      </c>
      <c r="AK21" s="326">
        <f t="shared" si="9"/>
        <v>0.22944000000000001</v>
      </c>
      <c r="AL21" s="326">
        <f t="shared" si="9"/>
        <v>0.22944000000000001</v>
      </c>
      <c r="AM21" s="326">
        <f t="shared" si="9"/>
        <v>0.22944000000000001</v>
      </c>
      <c r="AN21" s="326">
        <f t="shared" si="9"/>
        <v>0.22944000000000001</v>
      </c>
      <c r="AO21" s="319"/>
      <c r="AP21" s="319" t="s">
        <v>255</v>
      </c>
      <c r="AQ21" s="243"/>
    </row>
    <row r="22" spans="1:43" ht="18.75" customHeight="1">
      <c r="A22" s="325"/>
      <c r="B22" s="324"/>
      <c r="C22" s="319"/>
      <c r="D22" s="319"/>
      <c r="E22" s="319"/>
      <c r="F22" s="319"/>
      <c r="G22" s="319"/>
      <c r="H22" s="319"/>
      <c r="I22" s="319"/>
      <c r="J22" s="319"/>
      <c r="K22" s="244" t="s">
        <v>256</v>
      </c>
      <c r="L22" s="116">
        <f t="shared" si="8"/>
        <v>9379.3799999999992</v>
      </c>
      <c r="M22" s="235">
        <f>M26+M28+M30+M24</f>
        <v>1563.23</v>
      </c>
      <c r="N22" s="322"/>
      <c r="O22" s="326"/>
      <c r="P22" s="235">
        <f>P26+P28+P30+P24</f>
        <v>1563.23</v>
      </c>
      <c r="Q22" s="322"/>
      <c r="R22" s="326"/>
      <c r="S22" s="235">
        <f>S26+S28+S30+S24</f>
        <v>1563.23</v>
      </c>
      <c r="T22" s="319"/>
      <c r="U22" s="326"/>
      <c r="V22" s="235">
        <f>V26+V28+V30+V24</f>
        <v>1563.23</v>
      </c>
      <c r="W22" s="319"/>
      <c r="X22" s="326"/>
      <c r="Y22" s="235">
        <f>Y26+Y28+Y30+Y24</f>
        <v>1563.23</v>
      </c>
      <c r="Z22" s="319"/>
      <c r="AA22" s="326"/>
      <c r="AB22" s="235">
        <f>AB26+AB28+AB30+AB24</f>
        <v>1563.23</v>
      </c>
      <c r="AC22" s="322"/>
      <c r="AD22" s="326"/>
      <c r="AE22" s="319"/>
      <c r="AF22" s="319"/>
      <c r="AG22" s="319"/>
      <c r="AH22" s="319"/>
      <c r="AI22" s="326"/>
      <c r="AJ22" s="326"/>
      <c r="AK22" s="326"/>
      <c r="AL22" s="326"/>
      <c r="AM22" s="326"/>
      <c r="AN22" s="326"/>
      <c r="AO22" s="319"/>
      <c r="AP22" s="319"/>
      <c r="AQ22" s="243"/>
    </row>
    <row r="23" spans="1:43" ht="15" hidden="1" customHeight="1">
      <c r="A23" s="325"/>
      <c r="B23" s="324" t="s">
        <v>276</v>
      </c>
      <c r="C23" s="319" t="s">
        <v>253</v>
      </c>
      <c r="D23" s="319">
        <v>1</v>
      </c>
      <c r="E23" s="319">
        <v>1</v>
      </c>
      <c r="F23" s="319">
        <v>1</v>
      </c>
      <c r="G23" s="319">
        <v>1</v>
      </c>
      <c r="H23" s="319">
        <v>1</v>
      </c>
      <c r="I23" s="319">
        <v>1</v>
      </c>
      <c r="J23" s="319">
        <v>1</v>
      </c>
      <c r="K23" s="244" t="s">
        <v>274</v>
      </c>
      <c r="L23" s="234">
        <f t="shared" si="8"/>
        <v>523.26</v>
      </c>
      <c r="M23" s="235">
        <v>87.21</v>
      </c>
      <c r="N23" s="319">
        <v>53.25</v>
      </c>
      <c r="O23" s="319">
        <v>0.42499999999999999</v>
      </c>
      <c r="P23" s="235">
        <v>87.21</v>
      </c>
      <c r="Q23" s="322">
        <v>53.25</v>
      </c>
      <c r="R23" s="326">
        <v>0.375</v>
      </c>
      <c r="S23" s="235">
        <v>87.21</v>
      </c>
      <c r="T23" s="319">
        <v>53.25</v>
      </c>
      <c r="U23" s="319">
        <v>0.375</v>
      </c>
      <c r="V23" s="235">
        <v>87.21</v>
      </c>
      <c r="W23" s="319">
        <v>53.25</v>
      </c>
      <c r="X23" s="326">
        <v>0.375</v>
      </c>
      <c r="Y23" s="235">
        <v>87.21</v>
      </c>
      <c r="Z23" s="319">
        <v>53.25</v>
      </c>
      <c r="AA23" s="319">
        <v>0.375</v>
      </c>
      <c r="AB23" s="235">
        <v>87.21</v>
      </c>
      <c r="AC23" s="319">
        <v>53.25</v>
      </c>
      <c r="AD23" s="319">
        <v>0.375</v>
      </c>
      <c r="AE23" s="319"/>
      <c r="AF23" s="319"/>
      <c r="AG23" s="319"/>
      <c r="AH23" s="319"/>
      <c r="AI23" s="319">
        <v>5.0999999999999997E-2</v>
      </c>
      <c r="AJ23" s="319">
        <v>5.0999999999999997E-2</v>
      </c>
      <c r="AK23" s="319">
        <v>5.0999999999999997E-2</v>
      </c>
      <c r="AL23" s="319">
        <v>5.0999999999999997E-2</v>
      </c>
      <c r="AM23" s="319">
        <v>5.0999999999999997E-2</v>
      </c>
      <c r="AN23" s="319">
        <v>5.0999999999999997E-2</v>
      </c>
      <c r="AO23" s="319"/>
      <c r="AP23" s="319" t="s">
        <v>255</v>
      </c>
      <c r="AQ23" s="243"/>
    </row>
    <row r="24" spans="1:43" ht="18" hidden="1" customHeight="1">
      <c r="A24" s="325"/>
      <c r="B24" s="324"/>
      <c r="C24" s="319"/>
      <c r="D24" s="319"/>
      <c r="E24" s="319"/>
      <c r="F24" s="319"/>
      <c r="G24" s="319"/>
      <c r="H24" s="319"/>
      <c r="I24" s="319"/>
      <c r="J24" s="319"/>
      <c r="K24" s="244" t="s">
        <v>256</v>
      </c>
      <c r="L24" s="234">
        <f t="shared" si="8"/>
        <v>1603.3200000000002</v>
      </c>
      <c r="M24" s="234">
        <v>267.22000000000003</v>
      </c>
      <c r="N24" s="319"/>
      <c r="O24" s="319"/>
      <c r="P24" s="234">
        <v>267.22000000000003</v>
      </c>
      <c r="Q24" s="322"/>
      <c r="R24" s="326"/>
      <c r="S24" s="234">
        <v>267.22000000000003</v>
      </c>
      <c r="T24" s="319"/>
      <c r="U24" s="319"/>
      <c r="V24" s="234">
        <v>267.22000000000003</v>
      </c>
      <c r="W24" s="319"/>
      <c r="X24" s="326"/>
      <c r="Y24" s="234">
        <v>267.22000000000003</v>
      </c>
      <c r="Z24" s="319"/>
      <c r="AA24" s="319"/>
      <c r="AB24" s="234">
        <v>267.22000000000003</v>
      </c>
      <c r="AC24" s="319"/>
      <c r="AD24" s="319"/>
      <c r="AE24" s="319"/>
      <c r="AF24" s="319"/>
      <c r="AG24" s="319"/>
      <c r="AH24" s="319"/>
      <c r="AI24" s="319"/>
      <c r="AJ24" s="319"/>
      <c r="AK24" s="319"/>
      <c r="AL24" s="319"/>
      <c r="AM24" s="319"/>
      <c r="AN24" s="319"/>
      <c r="AO24" s="319"/>
      <c r="AP24" s="319"/>
      <c r="AQ24" s="243"/>
    </row>
    <row r="25" spans="1:43" ht="15" hidden="1" customHeight="1">
      <c r="A25" s="325"/>
      <c r="B25" s="324" t="s">
        <v>277</v>
      </c>
      <c r="C25" s="319" t="s">
        <v>253</v>
      </c>
      <c r="D25" s="319">
        <v>1</v>
      </c>
      <c r="E25" s="319">
        <v>1</v>
      </c>
      <c r="F25" s="319">
        <v>1</v>
      </c>
      <c r="G25" s="319">
        <v>1</v>
      </c>
      <c r="H25" s="319">
        <v>1</v>
      </c>
      <c r="I25" s="319">
        <v>1</v>
      </c>
      <c r="J25" s="319">
        <v>1</v>
      </c>
      <c r="K25" s="244" t="s">
        <v>274</v>
      </c>
      <c r="L25" s="234">
        <f t="shared" si="8"/>
        <v>601.86</v>
      </c>
      <c r="M25" s="234">
        <v>100.31</v>
      </c>
      <c r="N25" s="319">
        <v>61.25</v>
      </c>
      <c r="O25" s="319">
        <v>0.48899999999999999</v>
      </c>
      <c r="P25" s="234">
        <v>100.31</v>
      </c>
      <c r="Q25" s="322">
        <v>61.25</v>
      </c>
      <c r="R25" s="326">
        <v>0.42799999999999999</v>
      </c>
      <c r="S25" s="234">
        <v>100.31</v>
      </c>
      <c r="T25" s="319">
        <v>61.25</v>
      </c>
      <c r="U25" s="319">
        <v>0.42799999999999999</v>
      </c>
      <c r="V25" s="234">
        <v>100.31</v>
      </c>
      <c r="W25" s="319">
        <v>61.25</v>
      </c>
      <c r="X25" s="326">
        <v>0.42799999999999999</v>
      </c>
      <c r="Y25" s="234">
        <v>100.31</v>
      </c>
      <c r="Z25" s="319">
        <v>61.25</v>
      </c>
      <c r="AA25" s="319">
        <v>0.42799999999999999</v>
      </c>
      <c r="AB25" s="234">
        <v>100.31</v>
      </c>
      <c r="AC25" s="319">
        <v>61.25</v>
      </c>
      <c r="AD25" s="319">
        <v>0.42799999999999999</v>
      </c>
      <c r="AE25" s="319"/>
      <c r="AF25" s="319"/>
      <c r="AG25" s="319"/>
      <c r="AH25" s="319"/>
      <c r="AI25" s="319">
        <v>6.1339999999999999E-2</v>
      </c>
      <c r="AJ25" s="319">
        <v>6.1339999999999999E-2</v>
      </c>
      <c r="AK25" s="319">
        <v>6.1339999999999999E-2</v>
      </c>
      <c r="AL25" s="319">
        <v>6.1339999999999999E-2</v>
      </c>
      <c r="AM25" s="319">
        <v>6.1339999999999999E-2</v>
      </c>
      <c r="AN25" s="319">
        <v>6.1339999999999999E-2</v>
      </c>
      <c r="AO25" s="319"/>
      <c r="AP25" s="319" t="s">
        <v>255</v>
      </c>
      <c r="AQ25" s="243"/>
    </row>
    <row r="26" spans="1:43" hidden="1">
      <c r="A26" s="325"/>
      <c r="B26" s="324"/>
      <c r="C26" s="319"/>
      <c r="D26" s="319"/>
      <c r="E26" s="319"/>
      <c r="F26" s="319"/>
      <c r="G26" s="319"/>
      <c r="H26" s="319"/>
      <c r="I26" s="319"/>
      <c r="J26" s="319"/>
      <c r="K26" s="244" t="s">
        <v>256</v>
      </c>
      <c r="L26" s="234">
        <f t="shared" si="8"/>
        <v>1844.1600000000003</v>
      </c>
      <c r="M26" s="234">
        <v>307.36</v>
      </c>
      <c r="N26" s="319"/>
      <c r="O26" s="319"/>
      <c r="P26" s="234">
        <v>307.36</v>
      </c>
      <c r="Q26" s="322"/>
      <c r="R26" s="326"/>
      <c r="S26" s="234">
        <v>307.36</v>
      </c>
      <c r="T26" s="319"/>
      <c r="U26" s="319"/>
      <c r="V26" s="234">
        <v>307.36</v>
      </c>
      <c r="W26" s="319"/>
      <c r="X26" s="326"/>
      <c r="Y26" s="234">
        <v>307.36</v>
      </c>
      <c r="Z26" s="319"/>
      <c r="AA26" s="319"/>
      <c r="AB26" s="234">
        <v>307.36</v>
      </c>
      <c r="AC26" s="319"/>
      <c r="AD26" s="319"/>
      <c r="AE26" s="319"/>
      <c r="AF26" s="319"/>
      <c r="AG26" s="319"/>
      <c r="AH26" s="319"/>
      <c r="AI26" s="319"/>
      <c r="AJ26" s="319"/>
      <c r="AK26" s="319"/>
      <c r="AL26" s="319"/>
      <c r="AM26" s="319"/>
      <c r="AN26" s="319"/>
      <c r="AO26" s="319"/>
      <c r="AP26" s="319"/>
      <c r="AQ26" s="243"/>
    </row>
    <row r="27" spans="1:43" ht="15.75" hidden="1" customHeight="1">
      <c r="A27" s="325"/>
      <c r="B27" s="324" t="s">
        <v>278</v>
      </c>
      <c r="C27" s="319" t="s">
        <v>253</v>
      </c>
      <c r="D27" s="319">
        <v>1</v>
      </c>
      <c r="E27" s="319">
        <v>1</v>
      </c>
      <c r="F27" s="319">
        <v>1</v>
      </c>
      <c r="G27" s="319">
        <v>1</v>
      </c>
      <c r="H27" s="319">
        <v>1</v>
      </c>
      <c r="I27" s="319">
        <v>1</v>
      </c>
      <c r="J27" s="319">
        <v>1</v>
      </c>
      <c r="K27" s="244" t="s">
        <v>274</v>
      </c>
      <c r="L27" s="234">
        <f t="shared" si="8"/>
        <v>1062.4199999999998</v>
      </c>
      <c r="M27" s="234">
        <v>177.07</v>
      </c>
      <c r="N27" s="322">
        <v>108.1</v>
      </c>
      <c r="O27" s="319">
        <v>0.86299999999999999</v>
      </c>
      <c r="P27" s="234">
        <v>177.07</v>
      </c>
      <c r="Q27" s="322">
        <v>108.1</v>
      </c>
      <c r="R27" s="326">
        <v>0.80800000000000005</v>
      </c>
      <c r="S27" s="234">
        <v>177.07</v>
      </c>
      <c r="T27" s="322">
        <v>108.1</v>
      </c>
      <c r="U27" s="319">
        <v>0.80800000000000005</v>
      </c>
      <c r="V27" s="234">
        <v>177.07</v>
      </c>
      <c r="W27" s="322">
        <v>108.1</v>
      </c>
      <c r="X27" s="326">
        <v>0.80800000000000005</v>
      </c>
      <c r="Y27" s="234">
        <v>177.07</v>
      </c>
      <c r="Z27" s="322">
        <v>108.1</v>
      </c>
      <c r="AA27" s="319">
        <v>0.80800000000000005</v>
      </c>
      <c r="AB27" s="234">
        <v>177.07</v>
      </c>
      <c r="AC27" s="322">
        <v>108.1</v>
      </c>
      <c r="AD27" s="319">
        <v>0.80800000000000005</v>
      </c>
      <c r="AE27" s="319"/>
      <c r="AF27" s="319"/>
      <c r="AG27" s="319"/>
      <c r="AH27" s="319"/>
      <c r="AI27" s="319">
        <f t="shared" ref="AI27:AN27" si="10">0.05576</f>
        <v>5.5759999999999997E-2</v>
      </c>
      <c r="AJ27" s="319">
        <f t="shared" si="10"/>
        <v>5.5759999999999997E-2</v>
      </c>
      <c r="AK27" s="319">
        <f t="shared" si="10"/>
        <v>5.5759999999999997E-2</v>
      </c>
      <c r="AL27" s="319">
        <f t="shared" si="10"/>
        <v>5.5759999999999997E-2</v>
      </c>
      <c r="AM27" s="319">
        <f t="shared" si="10"/>
        <v>5.5759999999999997E-2</v>
      </c>
      <c r="AN27" s="319">
        <f t="shared" si="10"/>
        <v>5.5759999999999997E-2</v>
      </c>
      <c r="AO27" s="319"/>
      <c r="AP27" s="319" t="s">
        <v>255</v>
      </c>
      <c r="AQ27" s="243"/>
    </row>
    <row r="28" spans="1:43" hidden="1">
      <c r="A28" s="325"/>
      <c r="B28" s="324"/>
      <c r="C28" s="319"/>
      <c r="D28" s="319"/>
      <c r="E28" s="319"/>
      <c r="F28" s="319"/>
      <c r="G28" s="319"/>
      <c r="H28" s="319"/>
      <c r="I28" s="319"/>
      <c r="J28" s="319"/>
      <c r="K28" s="244" t="s">
        <v>256</v>
      </c>
      <c r="L28" s="234">
        <f t="shared" si="8"/>
        <v>3255.3</v>
      </c>
      <c r="M28" s="234">
        <v>542.54999999999995</v>
      </c>
      <c r="N28" s="322"/>
      <c r="O28" s="319"/>
      <c r="P28" s="234">
        <v>542.54999999999995</v>
      </c>
      <c r="Q28" s="322"/>
      <c r="R28" s="326"/>
      <c r="S28" s="234">
        <v>542.54999999999995</v>
      </c>
      <c r="T28" s="322"/>
      <c r="U28" s="319"/>
      <c r="V28" s="234">
        <v>542.54999999999995</v>
      </c>
      <c r="W28" s="322"/>
      <c r="X28" s="326"/>
      <c r="Y28" s="234">
        <v>542.54999999999995</v>
      </c>
      <c r="Z28" s="322"/>
      <c r="AA28" s="319"/>
      <c r="AB28" s="234">
        <v>542.54999999999995</v>
      </c>
      <c r="AC28" s="322"/>
      <c r="AD28" s="319"/>
      <c r="AE28" s="319"/>
      <c r="AF28" s="319"/>
      <c r="AG28" s="319"/>
      <c r="AH28" s="319"/>
      <c r="AI28" s="319"/>
      <c r="AJ28" s="319"/>
      <c r="AK28" s="319"/>
      <c r="AL28" s="319"/>
      <c r="AM28" s="319"/>
      <c r="AN28" s="319"/>
      <c r="AO28" s="319"/>
      <c r="AP28" s="319"/>
      <c r="AQ28" s="243"/>
    </row>
    <row r="29" spans="1:43" ht="15" hidden="1" customHeight="1">
      <c r="A29" s="325"/>
      <c r="B29" s="324" t="s">
        <v>279</v>
      </c>
      <c r="C29" s="319" t="s">
        <v>253</v>
      </c>
      <c r="D29" s="319">
        <v>1</v>
      </c>
      <c r="E29" s="319">
        <v>1</v>
      </c>
      <c r="F29" s="319">
        <v>1</v>
      </c>
      <c r="G29" s="319">
        <v>1</v>
      </c>
      <c r="H29" s="319">
        <v>1</v>
      </c>
      <c r="I29" s="319">
        <v>1</v>
      </c>
      <c r="J29" s="319">
        <v>1</v>
      </c>
      <c r="K29" s="244" t="s">
        <v>274</v>
      </c>
      <c r="L29" s="234">
        <f t="shared" si="8"/>
        <v>873.6</v>
      </c>
      <c r="M29" s="234">
        <v>145.6</v>
      </c>
      <c r="N29" s="319">
        <v>88.9</v>
      </c>
      <c r="O29" s="319">
        <v>0.71</v>
      </c>
      <c r="P29" s="234">
        <v>145.6</v>
      </c>
      <c r="Q29" s="322">
        <v>88.9</v>
      </c>
      <c r="R29" s="326">
        <v>0.64900000000000002</v>
      </c>
      <c r="S29" s="234">
        <v>145.6</v>
      </c>
      <c r="T29" s="319">
        <v>88.9</v>
      </c>
      <c r="U29" s="319">
        <v>0.64900000000000002</v>
      </c>
      <c r="V29" s="234">
        <v>145.6</v>
      </c>
      <c r="W29" s="319">
        <v>88.9</v>
      </c>
      <c r="X29" s="326">
        <v>0.64900000000000002</v>
      </c>
      <c r="Y29" s="234">
        <v>145.6</v>
      </c>
      <c r="Z29" s="319">
        <v>88.9</v>
      </c>
      <c r="AA29" s="319">
        <v>0.64900000000000002</v>
      </c>
      <c r="AB29" s="234">
        <v>145.6</v>
      </c>
      <c r="AC29" s="319">
        <v>88.9</v>
      </c>
      <c r="AD29" s="319">
        <v>0.64900000000000002</v>
      </c>
      <c r="AE29" s="319"/>
      <c r="AF29" s="319"/>
      <c r="AG29" s="319"/>
      <c r="AH29" s="319"/>
      <c r="AI29" s="319">
        <v>6.1339999999999999E-2</v>
      </c>
      <c r="AJ29" s="319">
        <v>6.1339999999999999E-2</v>
      </c>
      <c r="AK29" s="319">
        <v>6.1339999999999999E-2</v>
      </c>
      <c r="AL29" s="319">
        <v>6.1339999999999999E-2</v>
      </c>
      <c r="AM29" s="319">
        <v>6.1339999999999999E-2</v>
      </c>
      <c r="AN29" s="319">
        <v>6.1339999999999999E-2</v>
      </c>
      <c r="AO29" s="319"/>
      <c r="AP29" s="319" t="s">
        <v>255</v>
      </c>
      <c r="AQ29" s="243"/>
    </row>
    <row r="30" spans="1:43" hidden="1">
      <c r="A30" s="325"/>
      <c r="B30" s="324"/>
      <c r="C30" s="319"/>
      <c r="D30" s="319"/>
      <c r="E30" s="319"/>
      <c r="F30" s="319"/>
      <c r="G30" s="319"/>
      <c r="H30" s="319"/>
      <c r="I30" s="319"/>
      <c r="J30" s="319"/>
      <c r="K30" s="244" t="s">
        <v>256</v>
      </c>
      <c r="L30" s="234">
        <f t="shared" si="8"/>
        <v>2676.6</v>
      </c>
      <c r="M30" s="234">
        <v>446.1</v>
      </c>
      <c r="N30" s="319"/>
      <c r="O30" s="319"/>
      <c r="P30" s="234">
        <v>446.1</v>
      </c>
      <c r="Q30" s="322"/>
      <c r="R30" s="326"/>
      <c r="S30" s="234">
        <v>446.1</v>
      </c>
      <c r="T30" s="319"/>
      <c r="U30" s="319"/>
      <c r="V30" s="234">
        <v>446.1</v>
      </c>
      <c r="W30" s="319"/>
      <c r="X30" s="326"/>
      <c r="Y30" s="234">
        <v>446.1</v>
      </c>
      <c r="Z30" s="319"/>
      <c r="AA30" s="319"/>
      <c r="AB30" s="234">
        <v>446.1</v>
      </c>
      <c r="AC30" s="319"/>
      <c r="AD30" s="319"/>
      <c r="AE30" s="319"/>
      <c r="AF30" s="319"/>
      <c r="AG30" s="319"/>
      <c r="AH30" s="319"/>
      <c r="AI30" s="319"/>
      <c r="AJ30" s="319"/>
      <c r="AK30" s="319"/>
      <c r="AL30" s="319"/>
      <c r="AM30" s="319"/>
      <c r="AN30" s="319"/>
      <c r="AO30" s="319"/>
      <c r="AP30" s="319"/>
      <c r="AQ30" s="243"/>
    </row>
    <row r="31" spans="1:43" ht="18.75" customHeight="1">
      <c r="A31" s="325" t="s">
        <v>281</v>
      </c>
      <c r="B31" s="324" t="s">
        <v>420</v>
      </c>
      <c r="C31" s="319" t="s">
        <v>253</v>
      </c>
      <c r="D31" s="319">
        <f>E31+F31+G31+H31+I31+J31</f>
        <v>24</v>
      </c>
      <c r="E31" s="319">
        <v>4</v>
      </c>
      <c r="F31" s="319">
        <v>4</v>
      </c>
      <c r="G31" s="319">
        <v>4</v>
      </c>
      <c r="H31" s="319">
        <v>4</v>
      </c>
      <c r="I31" s="319">
        <v>4</v>
      </c>
      <c r="J31" s="319">
        <v>4</v>
      </c>
      <c r="K31" s="244" t="s">
        <v>257</v>
      </c>
      <c r="L31" s="116">
        <f t="shared" si="8"/>
        <v>810.72</v>
      </c>
      <c r="M31" s="234">
        <v>135.12</v>
      </c>
      <c r="N31" s="322">
        <v>82.5</v>
      </c>
      <c r="O31" s="326">
        <v>0.65900000000000003</v>
      </c>
      <c r="P31" s="234">
        <v>135.12</v>
      </c>
      <c r="Q31" s="322">
        <v>82.5</v>
      </c>
      <c r="R31" s="326">
        <v>0.63600000000000001</v>
      </c>
      <c r="S31" s="234">
        <v>135.12</v>
      </c>
      <c r="T31" s="319">
        <v>82.5</v>
      </c>
      <c r="U31" s="319">
        <v>0.63600000000000001</v>
      </c>
      <c r="V31" s="234">
        <v>135.12</v>
      </c>
      <c r="W31" s="319">
        <v>82.5</v>
      </c>
      <c r="X31" s="326">
        <v>0.63600000000000001</v>
      </c>
      <c r="Y31" s="234">
        <v>135.12</v>
      </c>
      <c r="Z31" s="319">
        <v>82.5</v>
      </c>
      <c r="AA31" s="319">
        <v>0.63600000000000001</v>
      </c>
      <c r="AB31" s="234">
        <v>135.12</v>
      </c>
      <c r="AC31" s="319">
        <v>82.5</v>
      </c>
      <c r="AD31" s="319">
        <v>0.63600000000000001</v>
      </c>
      <c r="AE31" s="319"/>
      <c r="AF31" s="319"/>
      <c r="AG31" s="319"/>
      <c r="AH31" s="319"/>
      <c r="AI31" s="319">
        <v>2.3E-2</v>
      </c>
      <c r="AJ31" s="319">
        <v>2.3E-2</v>
      </c>
      <c r="AK31" s="319">
        <v>2.3E-2</v>
      </c>
      <c r="AL31" s="319">
        <v>2.3E-2</v>
      </c>
      <c r="AM31" s="319">
        <v>2.3E-2</v>
      </c>
      <c r="AN31" s="319">
        <v>2.3E-2</v>
      </c>
      <c r="AO31" s="319"/>
      <c r="AP31" s="319" t="s">
        <v>255</v>
      </c>
      <c r="AQ31" s="243"/>
    </row>
    <row r="32" spans="1:43" ht="17.25" customHeight="1">
      <c r="A32" s="325"/>
      <c r="B32" s="324"/>
      <c r="C32" s="319"/>
      <c r="D32" s="319"/>
      <c r="E32" s="319"/>
      <c r="F32" s="319"/>
      <c r="G32" s="319"/>
      <c r="H32" s="319"/>
      <c r="I32" s="319"/>
      <c r="J32" s="319"/>
      <c r="K32" s="244" t="s">
        <v>256</v>
      </c>
      <c r="L32" s="116">
        <f t="shared" si="8"/>
        <v>2484</v>
      </c>
      <c r="M32" s="235">
        <v>414</v>
      </c>
      <c r="N32" s="322"/>
      <c r="O32" s="326"/>
      <c r="P32" s="235">
        <v>414</v>
      </c>
      <c r="Q32" s="322"/>
      <c r="R32" s="326"/>
      <c r="S32" s="235">
        <v>414</v>
      </c>
      <c r="T32" s="319"/>
      <c r="U32" s="319"/>
      <c r="V32" s="235">
        <v>414</v>
      </c>
      <c r="W32" s="319"/>
      <c r="X32" s="326"/>
      <c r="Y32" s="235">
        <v>414</v>
      </c>
      <c r="Z32" s="319"/>
      <c r="AA32" s="319"/>
      <c r="AB32" s="235">
        <v>414</v>
      </c>
      <c r="AC32" s="319"/>
      <c r="AD32" s="319"/>
      <c r="AE32" s="319"/>
      <c r="AF32" s="319"/>
      <c r="AG32" s="319"/>
      <c r="AH32" s="319"/>
      <c r="AI32" s="319"/>
      <c r="AJ32" s="319"/>
      <c r="AK32" s="319"/>
      <c r="AL32" s="319"/>
      <c r="AM32" s="319"/>
      <c r="AN32" s="319"/>
      <c r="AO32" s="319"/>
      <c r="AP32" s="319"/>
      <c r="AQ32" s="243"/>
    </row>
    <row r="33" spans="1:43" ht="18" customHeight="1">
      <c r="A33" s="325" t="s">
        <v>282</v>
      </c>
      <c r="B33" s="324" t="s">
        <v>284</v>
      </c>
      <c r="C33" s="319" t="s">
        <v>253</v>
      </c>
      <c r="D33" s="319">
        <f>E33+F33+G33+H33+I33+J33</f>
        <v>6</v>
      </c>
      <c r="E33" s="319">
        <v>1</v>
      </c>
      <c r="F33" s="319">
        <v>1</v>
      </c>
      <c r="G33" s="319">
        <v>1</v>
      </c>
      <c r="H33" s="319">
        <v>1</v>
      </c>
      <c r="I33" s="319">
        <v>1</v>
      </c>
      <c r="J33" s="319">
        <v>1</v>
      </c>
      <c r="K33" s="244" t="s">
        <v>257</v>
      </c>
      <c r="L33" s="116">
        <f t="shared" si="8"/>
        <v>1779.7800000000002</v>
      </c>
      <c r="M33" s="234">
        <v>296.63</v>
      </c>
      <c r="N33" s="322">
        <v>181.12</v>
      </c>
      <c r="O33" s="326">
        <v>1.446</v>
      </c>
      <c r="P33" s="234">
        <v>296.63</v>
      </c>
      <c r="Q33" s="322">
        <v>181.12</v>
      </c>
      <c r="R33" s="326">
        <v>1.339</v>
      </c>
      <c r="S33" s="234">
        <v>296.63</v>
      </c>
      <c r="T33" s="322">
        <v>181.12</v>
      </c>
      <c r="U33" s="319">
        <v>1.339</v>
      </c>
      <c r="V33" s="234">
        <v>296.63</v>
      </c>
      <c r="W33" s="322">
        <v>181.12</v>
      </c>
      <c r="X33" s="326">
        <v>1.339</v>
      </c>
      <c r="Y33" s="234">
        <v>296.63</v>
      </c>
      <c r="Z33" s="322">
        <v>181.12</v>
      </c>
      <c r="AA33" s="319">
        <v>1.339</v>
      </c>
      <c r="AB33" s="234">
        <v>296.63</v>
      </c>
      <c r="AC33" s="322">
        <v>181.12</v>
      </c>
      <c r="AD33" s="319">
        <v>1.339</v>
      </c>
      <c r="AE33" s="319"/>
      <c r="AF33" s="319"/>
      <c r="AG33" s="319"/>
      <c r="AH33" s="319"/>
      <c r="AI33" s="319">
        <v>0.108</v>
      </c>
      <c r="AJ33" s="319">
        <v>0.108</v>
      </c>
      <c r="AK33" s="319">
        <v>0.108</v>
      </c>
      <c r="AL33" s="319">
        <v>0.108</v>
      </c>
      <c r="AM33" s="319">
        <v>0.108</v>
      </c>
      <c r="AN33" s="319">
        <v>0.108</v>
      </c>
      <c r="AO33" s="319"/>
      <c r="AP33" s="319" t="s">
        <v>255</v>
      </c>
      <c r="AQ33" s="243"/>
    </row>
    <row r="34" spans="1:43" ht="14.25" customHeight="1">
      <c r="A34" s="325"/>
      <c r="B34" s="324"/>
      <c r="C34" s="319"/>
      <c r="D34" s="319"/>
      <c r="E34" s="319"/>
      <c r="F34" s="319"/>
      <c r="G34" s="319"/>
      <c r="H34" s="319"/>
      <c r="I34" s="319"/>
      <c r="J34" s="319"/>
      <c r="K34" s="244" t="s">
        <v>256</v>
      </c>
      <c r="L34" s="116">
        <f t="shared" si="8"/>
        <v>5453.4</v>
      </c>
      <c r="M34" s="235">
        <v>908.9</v>
      </c>
      <c r="N34" s="322"/>
      <c r="O34" s="326"/>
      <c r="P34" s="235">
        <v>908.9</v>
      </c>
      <c r="Q34" s="322"/>
      <c r="R34" s="326"/>
      <c r="S34" s="235">
        <v>908.9</v>
      </c>
      <c r="T34" s="322"/>
      <c r="U34" s="319"/>
      <c r="V34" s="235">
        <v>908.9</v>
      </c>
      <c r="W34" s="322"/>
      <c r="X34" s="326"/>
      <c r="Y34" s="235">
        <v>908.9</v>
      </c>
      <c r="Z34" s="322"/>
      <c r="AA34" s="319"/>
      <c r="AB34" s="235">
        <v>908.9</v>
      </c>
      <c r="AC34" s="322"/>
      <c r="AD34" s="319"/>
      <c r="AE34" s="319"/>
      <c r="AF34" s="319"/>
      <c r="AG34" s="319"/>
      <c r="AH34" s="319"/>
      <c r="AI34" s="319"/>
      <c r="AJ34" s="319"/>
      <c r="AK34" s="319"/>
      <c r="AL34" s="319"/>
      <c r="AM34" s="319"/>
      <c r="AN34" s="319"/>
      <c r="AO34" s="319"/>
      <c r="AP34" s="319"/>
      <c r="AQ34" s="243"/>
    </row>
    <row r="35" spans="1:43">
      <c r="A35" s="325" t="s">
        <v>310</v>
      </c>
      <c r="B35" s="324" t="s">
        <v>303</v>
      </c>
      <c r="C35" s="319" t="s">
        <v>13</v>
      </c>
      <c r="D35" s="319">
        <f>E35+F35+G35+H35+I35+J35</f>
        <v>24</v>
      </c>
      <c r="E35" s="319">
        <v>4</v>
      </c>
      <c r="F35" s="319">
        <v>4</v>
      </c>
      <c r="G35" s="319">
        <v>4</v>
      </c>
      <c r="H35" s="319">
        <v>4</v>
      </c>
      <c r="I35" s="319">
        <v>4</v>
      </c>
      <c r="J35" s="319">
        <v>4</v>
      </c>
      <c r="K35" s="234" t="s">
        <v>257</v>
      </c>
      <c r="L35" s="113">
        <f>M35+P35+S35+V35+Y35+AB35</f>
        <v>62.519999999999996</v>
      </c>
      <c r="M35" s="113">
        <v>9.2899999999999991</v>
      </c>
      <c r="N35" s="329">
        <v>9.56</v>
      </c>
      <c r="O35" s="328">
        <v>0.08</v>
      </c>
      <c r="P35" s="113">
        <v>8.75</v>
      </c>
      <c r="Q35" s="329">
        <v>9</v>
      </c>
      <c r="R35" s="328">
        <v>0.08</v>
      </c>
      <c r="S35" s="113">
        <v>11.36</v>
      </c>
      <c r="T35" s="329">
        <v>11.65</v>
      </c>
      <c r="U35" s="328">
        <v>0.11</v>
      </c>
      <c r="V35" s="113">
        <v>13.25</v>
      </c>
      <c r="W35" s="329">
        <v>13.56</v>
      </c>
      <c r="X35" s="328">
        <v>0.14000000000000001</v>
      </c>
      <c r="Y35" s="113">
        <v>7.51</v>
      </c>
      <c r="Z35" s="329">
        <v>7.74</v>
      </c>
      <c r="AA35" s="328">
        <v>0.08</v>
      </c>
      <c r="AB35" s="113">
        <v>12.36</v>
      </c>
      <c r="AC35" s="329">
        <v>12.68</v>
      </c>
      <c r="AD35" s="328">
        <v>0.15</v>
      </c>
      <c r="AE35" s="327"/>
      <c r="AF35" s="327"/>
      <c r="AG35" s="327"/>
      <c r="AH35" s="327"/>
      <c r="AI35" s="327">
        <v>0.09</v>
      </c>
      <c r="AJ35" s="327">
        <v>0.09</v>
      </c>
      <c r="AK35" s="327">
        <v>0.1</v>
      </c>
      <c r="AL35" s="327">
        <v>0.11</v>
      </c>
      <c r="AM35" s="327">
        <v>0.11</v>
      </c>
      <c r="AN35" s="327">
        <v>0.12</v>
      </c>
      <c r="AO35" s="327"/>
      <c r="AP35" s="327" t="s">
        <v>255</v>
      </c>
      <c r="AQ35" s="243"/>
    </row>
    <row r="36" spans="1:43">
      <c r="A36" s="325"/>
      <c r="B36" s="324"/>
      <c r="C36" s="319"/>
      <c r="D36" s="319"/>
      <c r="E36" s="319"/>
      <c r="F36" s="319"/>
      <c r="G36" s="319"/>
      <c r="H36" s="319"/>
      <c r="I36" s="319"/>
      <c r="J36" s="319"/>
      <c r="K36" s="234" t="s">
        <v>256</v>
      </c>
      <c r="L36" s="113">
        <f>M36+P36+S36+V36+Y36+AB36</f>
        <v>126.93000000000002</v>
      </c>
      <c r="M36" s="113">
        <v>18.97</v>
      </c>
      <c r="N36" s="329"/>
      <c r="O36" s="328"/>
      <c r="P36" s="113">
        <v>17.850000000000001</v>
      </c>
      <c r="Q36" s="329"/>
      <c r="R36" s="328"/>
      <c r="S36" s="113">
        <v>23.02</v>
      </c>
      <c r="T36" s="329"/>
      <c r="U36" s="328"/>
      <c r="V36" s="113">
        <v>26.68</v>
      </c>
      <c r="W36" s="329"/>
      <c r="X36" s="328"/>
      <c r="Y36" s="113">
        <v>15.4</v>
      </c>
      <c r="Z36" s="329"/>
      <c r="AA36" s="328"/>
      <c r="AB36" s="113">
        <v>25.01</v>
      </c>
      <c r="AC36" s="329"/>
      <c r="AD36" s="328"/>
      <c r="AE36" s="327"/>
      <c r="AF36" s="327"/>
      <c r="AG36" s="327"/>
      <c r="AH36" s="327"/>
      <c r="AI36" s="327"/>
      <c r="AJ36" s="327"/>
      <c r="AK36" s="327"/>
      <c r="AL36" s="327"/>
      <c r="AM36" s="327"/>
      <c r="AN36" s="327"/>
      <c r="AO36" s="327"/>
      <c r="AP36" s="327"/>
      <c r="AQ36" s="243"/>
    </row>
    <row r="37" spans="1:43" ht="17.25" customHeight="1">
      <c r="A37" s="325" t="s">
        <v>312</v>
      </c>
      <c r="B37" s="324" t="s">
        <v>304</v>
      </c>
      <c r="C37" s="319" t="s">
        <v>13</v>
      </c>
      <c r="D37" s="319">
        <f>E37+F37+G37+H37+I37+J37</f>
        <v>24</v>
      </c>
      <c r="E37" s="319">
        <v>4</v>
      </c>
      <c r="F37" s="319">
        <v>4</v>
      </c>
      <c r="G37" s="319">
        <v>4</v>
      </c>
      <c r="H37" s="319">
        <v>4</v>
      </c>
      <c r="I37" s="319">
        <v>4</v>
      </c>
      <c r="J37" s="319">
        <v>4</v>
      </c>
      <c r="K37" s="234" t="s">
        <v>257</v>
      </c>
      <c r="L37" s="113">
        <f>M37+P37+S37+V37+Y37+AB37</f>
        <v>1366.91</v>
      </c>
      <c r="M37" s="113">
        <v>206.53</v>
      </c>
      <c r="N37" s="329">
        <v>252.3</v>
      </c>
      <c r="O37" s="328">
        <v>2.19</v>
      </c>
      <c r="P37" s="113">
        <v>194.43</v>
      </c>
      <c r="Q37" s="329">
        <v>237.51</v>
      </c>
      <c r="R37" s="328">
        <v>2.17</v>
      </c>
      <c r="S37" s="113">
        <v>247</v>
      </c>
      <c r="T37" s="329">
        <v>301.73</v>
      </c>
      <c r="U37" s="328">
        <v>2.9</v>
      </c>
      <c r="V37" s="113">
        <v>281.16000000000003</v>
      </c>
      <c r="W37" s="329">
        <v>343.46</v>
      </c>
      <c r="X37" s="328">
        <v>3.47</v>
      </c>
      <c r="Y37" s="113">
        <v>170.28</v>
      </c>
      <c r="Z37" s="329">
        <v>208.01</v>
      </c>
      <c r="AA37" s="328">
        <v>2.2200000000000002</v>
      </c>
      <c r="AB37" s="113">
        <v>267.51</v>
      </c>
      <c r="AC37" s="329">
        <v>326.79000000000002</v>
      </c>
      <c r="AD37" s="328">
        <v>3.73</v>
      </c>
      <c r="AE37" s="327"/>
      <c r="AF37" s="327"/>
      <c r="AG37" s="327"/>
      <c r="AH37" s="327"/>
      <c r="AI37" s="327">
        <v>0.24</v>
      </c>
      <c r="AJ37" s="327">
        <v>0.26</v>
      </c>
      <c r="AK37" s="327">
        <v>0.28000000000000003</v>
      </c>
      <c r="AL37" s="327">
        <v>0.3</v>
      </c>
      <c r="AM37" s="327">
        <v>0.32</v>
      </c>
      <c r="AN37" s="327">
        <v>0.34</v>
      </c>
      <c r="AO37" s="327"/>
      <c r="AP37" s="327" t="s">
        <v>255</v>
      </c>
      <c r="AQ37" s="243"/>
    </row>
    <row r="38" spans="1:43" ht="19.5" customHeight="1">
      <c r="A38" s="325"/>
      <c r="B38" s="324"/>
      <c r="C38" s="319"/>
      <c r="D38" s="319"/>
      <c r="E38" s="319"/>
      <c r="F38" s="319"/>
      <c r="G38" s="319"/>
      <c r="H38" s="319"/>
      <c r="I38" s="319"/>
      <c r="J38" s="319"/>
      <c r="K38" s="234" t="s">
        <v>256</v>
      </c>
      <c r="L38" s="113">
        <f>M38+P38+S38+V38+Y38+AB38</f>
        <v>4105.37</v>
      </c>
      <c r="M38" s="113">
        <v>620.29999999999995</v>
      </c>
      <c r="N38" s="329"/>
      <c r="O38" s="328"/>
      <c r="P38" s="113">
        <v>583.95000000000005</v>
      </c>
      <c r="Q38" s="329"/>
      <c r="R38" s="328"/>
      <c r="S38" s="113">
        <v>741.84</v>
      </c>
      <c r="T38" s="329"/>
      <c r="U38" s="328"/>
      <c r="V38" s="113">
        <v>844.43</v>
      </c>
      <c r="W38" s="329"/>
      <c r="X38" s="328"/>
      <c r="Y38" s="113">
        <v>511.41</v>
      </c>
      <c r="Z38" s="329"/>
      <c r="AA38" s="328"/>
      <c r="AB38" s="113">
        <v>803.44</v>
      </c>
      <c r="AC38" s="329"/>
      <c r="AD38" s="328"/>
      <c r="AE38" s="327"/>
      <c r="AF38" s="327"/>
      <c r="AG38" s="327"/>
      <c r="AH38" s="327"/>
      <c r="AI38" s="327"/>
      <c r="AJ38" s="327"/>
      <c r="AK38" s="327"/>
      <c r="AL38" s="327"/>
      <c r="AM38" s="327"/>
      <c r="AN38" s="327"/>
      <c r="AO38" s="327"/>
      <c r="AP38" s="327"/>
      <c r="AQ38" s="243"/>
    </row>
    <row r="39" spans="1:43" ht="27" customHeight="1">
      <c r="A39" s="325" t="s">
        <v>314</v>
      </c>
      <c r="B39" s="324" t="s">
        <v>305</v>
      </c>
      <c r="C39" s="319" t="s">
        <v>13</v>
      </c>
      <c r="D39" s="319">
        <f>E39+F39+G39+H39+I39+J39</f>
        <v>6</v>
      </c>
      <c r="E39" s="319">
        <v>1</v>
      </c>
      <c r="F39" s="319">
        <v>1</v>
      </c>
      <c r="G39" s="319">
        <v>1</v>
      </c>
      <c r="H39" s="319">
        <v>1</v>
      </c>
      <c r="I39" s="319">
        <v>1</v>
      </c>
      <c r="J39" s="319">
        <v>1</v>
      </c>
      <c r="K39" s="319" t="s">
        <v>256</v>
      </c>
      <c r="L39" s="327">
        <f>M39+P39+S39+V39+Y39+AB39</f>
        <v>2476.8000000000002</v>
      </c>
      <c r="M39" s="327">
        <f>[1]РАСЧЕТ!$H$572</f>
        <v>412.8</v>
      </c>
      <c r="N39" s="329">
        <f>[1]РАСЧЕТ!$F$568</f>
        <v>82.605408000000011</v>
      </c>
      <c r="O39" s="328">
        <v>0.7</v>
      </c>
      <c r="P39" s="327">
        <v>412.8</v>
      </c>
      <c r="Q39" s="329">
        <v>82.61</v>
      </c>
      <c r="R39" s="328">
        <v>0.74</v>
      </c>
      <c r="S39" s="327">
        <v>412.8</v>
      </c>
      <c r="T39" s="329">
        <v>82.61</v>
      </c>
      <c r="U39" s="328">
        <v>0.78</v>
      </c>
      <c r="V39" s="327">
        <v>412.8</v>
      </c>
      <c r="W39" s="329">
        <v>82.61</v>
      </c>
      <c r="X39" s="328">
        <v>0.82</v>
      </c>
      <c r="Y39" s="327">
        <v>412.8</v>
      </c>
      <c r="Z39" s="329">
        <v>82.61</v>
      </c>
      <c r="AA39" s="328">
        <v>0.87</v>
      </c>
      <c r="AB39" s="327">
        <v>412.8</v>
      </c>
      <c r="AC39" s="329">
        <v>82.61</v>
      </c>
      <c r="AD39" s="328">
        <v>0.93</v>
      </c>
      <c r="AE39" s="327"/>
      <c r="AF39" s="327"/>
      <c r="AG39" s="327"/>
      <c r="AH39" s="327"/>
      <c r="AI39" s="327">
        <f>[1]РАСЧЕТ!$F$578/1000</f>
        <v>2.3796053769599996E-2</v>
      </c>
      <c r="AJ39" s="327">
        <v>0.03</v>
      </c>
      <c r="AK39" s="327">
        <v>0.03</v>
      </c>
      <c r="AL39" s="327">
        <v>0.03</v>
      </c>
      <c r="AM39" s="327">
        <v>0.03</v>
      </c>
      <c r="AN39" s="327">
        <v>0.03</v>
      </c>
      <c r="AO39" s="327"/>
      <c r="AP39" s="327" t="s">
        <v>255</v>
      </c>
      <c r="AQ39" s="243"/>
    </row>
    <row r="40" spans="1:43" ht="1.5" customHeight="1">
      <c r="A40" s="325"/>
      <c r="B40" s="324"/>
      <c r="C40" s="319"/>
      <c r="D40" s="319"/>
      <c r="E40" s="319"/>
      <c r="F40" s="319"/>
      <c r="G40" s="319"/>
      <c r="H40" s="319"/>
      <c r="I40" s="319"/>
      <c r="J40" s="319"/>
      <c r="K40" s="319"/>
      <c r="L40" s="327"/>
      <c r="M40" s="327"/>
      <c r="N40" s="329"/>
      <c r="O40" s="328"/>
      <c r="P40" s="327"/>
      <c r="Q40" s="329"/>
      <c r="R40" s="328"/>
      <c r="S40" s="327"/>
      <c r="T40" s="329"/>
      <c r="U40" s="328"/>
      <c r="V40" s="327"/>
      <c r="W40" s="329"/>
      <c r="X40" s="328"/>
      <c r="Y40" s="327"/>
      <c r="Z40" s="329"/>
      <c r="AA40" s="328"/>
      <c r="AB40" s="327"/>
      <c r="AC40" s="329"/>
      <c r="AD40" s="328"/>
      <c r="AE40" s="327"/>
      <c r="AF40" s="327"/>
      <c r="AG40" s="327"/>
      <c r="AH40" s="327"/>
      <c r="AI40" s="327"/>
      <c r="AJ40" s="327"/>
      <c r="AK40" s="327"/>
      <c r="AL40" s="327"/>
      <c r="AM40" s="327"/>
      <c r="AN40" s="327"/>
      <c r="AO40" s="327"/>
      <c r="AP40" s="327"/>
      <c r="AQ40" s="243"/>
    </row>
    <row r="41" spans="1:43" ht="30" customHeight="1">
      <c r="A41" s="325" t="s">
        <v>316</v>
      </c>
      <c r="B41" s="324" t="s">
        <v>306</v>
      </c>
      <c r="C41" s="319" t="s">
        <v>307</v>
      </c>
      <c r="D41" s="319">
        <f>E41+F41+G41+H41+I41+J41</f>
        <v>300</v>
      </c>
      <c r="E41" s="319">
        <v>50</v>
      </c>
      <c r="F41" s="319">
        <v>50</v>
      </c>
      <c r="G41" s="319">
        <v>50</v>
      </c>
      <c r="H41" s="319">
        <v>50</v>
      </c>
      <c r="I41" s="319">
        <v>50</v>
      </c>
      <c r="J41" s="319">
        <v>50</v>
      </c>
      <c r="K41" s="319" t="s">
        <v>256</v>
      </c>
      <c r="L41" s="327">
        <f>M41+P41+S41+V41+Y41+AB41</f>
        <v>8234.7000000000007</v>
      </c>
      <c r="M41" s="327">
        <v>1372.45</v>
      </c>
      <c r="N41" s="329">
        <v>274.64</v>
      </c>
      <c r="O41" s="328">
        <v>2.34</v>
      </c>
      <c r="P41" s="327">
        <v>1372.45</v>
      </c>
      <c r="Q41" s="329">
        <v>274.64</v>
      </c>
      <c r="R41" s="328">
        <v>2.4700000000000002</v>
      </c>
      <c r="S41" s="327">
        <v>1372.45</v>
      </c>
      <c r="T41" s="329">
        <v>274.64</v>
      </c>
      <c r="U41" s="328">
        <v>2.6</v>
      </c>
      <c r="V41" s="327">
        <v>1372.45</v>
      </c>
      <c r="W41" s="329">
        <v>274.64</v>
      </c>
      <c r="X41" s="328">
        <v>2.73</v>
      </c>
      <c r="Y41" s="327">
        <v>1372.45</v>
      </c>
      <c r="Z41" s="329">
        <v>274.64</v>
      </c>
      <c r="AA41" s="328">
        <v>2.88</v>
      </c>
      <c r="AB41" s="327">
        <v>1372.45</v>
      </c>
      <c r="AC41" s="329">
        <v>274.64</v>
      </c>
      <c r="AD41" s="328">
        <v>3.08</v>
      </c>
      <c r="AE41" s="327"/>
      <c r="AF41" s="327"/>
      <c r="AG41" s="327"/>
      <c r="AH41" s="327"/>
      <c r="AI41" s="327">
        <v>0.1</v>
      </c>
      <c r="AJ41" s="327">
        <v>0.1</v>
      </c>
      <c r="AK41" s="327">
        <v>0.11</v>
      </c>
      <c r="AL41" s="327">
        <v>0.12</v>
      </c>
      <c r="AM41" s="327">
        <v>0.13</v>
      </c>
      <c r="AN41" s="327">
        <v>0.13</v>
      </c>
      <c r="AO41" s="327"/>
      <c r="AP41" s="327" t="s">
        <v>255</v>
      </c>
      <c r="AQ41" s="243"/>
    </row>
    <row r="42" spans="1:43" ht="25.5" hidden="1" customHeight="1">
      <c r="A42" s="325"/>
      <c r="B42" s="324"/>
      <c r="C42" s="319"/>
      <c r="D42" s="319"/>
      <c r="E42" s="319"/>
      <c r="F42" s="319"/>
      <c r="G42" s="319"/>
      <c r="H42" s="319"/>
      <c r="I42" s="319"/>
      <c r="J42" s="319"/>
      <c r="K42" s="319"/>
      <c r="L42" s="327"/>
      <c r="M42" s="327"/>
      <c r="N42" s="329"/>
      <c r="O42" s="328"/>
      <c r="P42" s="327"/>
      <c r="Q42" s="329"/>
      <c r="R42" s="328"/>
      <c r="S42" s="327"/>
      <c r="T42" s="329"/>
      <c r="U42" s="328"/>
      <c r="V42" s="327"/>
      <c r="W42" s="329"/>
      <c r="X42" s="328"/>
      <c r="Y42" s="327"/>
      <c r="Z42" s="329"/>
      <c r="AA42" s="328"/>
      <c r="AB42" s="327"/>
      <c r="AC42" s="329"/>
      <c r="AD42" s="328"/>
      <c r="AE42" s="327"/>
      <c r="AF42" s="327"/>
      <c r="AG42" s="327"/>
      <c r="AH42" s="327"/>
      <c r="AI42" s="327"/>
      <c r="AJ42" s="327"/>
      <c r="AK42" s="327"/>
      <c r="AL42" s="327"/>
      <c r="AM42" s="327"/>
      <c r="AN42" s="327"/>
      <c r="AO42" s="327"/>
      <c r="AP42" s="327"/>
      <c r="AQ42" s="243"/>
    </row>
    <row r="43" spans="1:43" ht="27" customHeight="1">
      <c r="A43" s="325" t="s">
        <v>318</v>
      </c>
      <c r="B43" s="324" t="s">
        <v>308</v>
      </c>
      <c r="C43" s="319" t="s">
        <v>13</v>
      </c>
      <c r="D43" s="319">
        <f>E43+F43+G43+H43+I43+J43</f>
        <v>12</v>
      </c>
      <c r="E43" s="319">
        <v>2</v>
      </c>
      <c r="F43" s="319">
        <v>2</v>
      </c>
      <c r="G43" s="319">
        <v>2</v>
      </c>
      <c r="H43" s="319">
        <v>2</v>
      </c>
      <c r="I43" s="319">
        <v>2</v>
      </c>
      <c r="J43" s="319">
        <v>2</v>
      </c>
      <c r="K43" s="319" t="s">
        <v>256</v>
      </c>
      <c r="L43" s="327">
        <f>M43+P43+S43+V43+Y43+AB43</f>
        <v>20140</v>
      </c>
      <c r="M43" s="327">
        <v>4225</v>
      </c>
      <c r="N43" s="329">
        <v>845.46</v>
      </c>
      <c r="O43" s="328">
        <v>7.21</v>
      </c>
      <c r="P43" s="327">
        <v>4550</v>
      </c>
      <c r="Q43" s="329">
        <v>910.5</v>
      </c>
      <c r="R43" s="328">
        <v>8.17</v>
      </c>
      <c r="S43" s="327">
        <v>3315</v>
      </c>
      <c r="T43" s="329">
        <v>663.36</v>
      </c>
      <c r="U43" s="328">
        <v>6.27</v>
      </c>
      <c r="V43" s="327">
        <v>2520</v>
      </c>
      <c r="W43" s="329">
        <v>504.28</v>
      </c>
      <c r="X43" s="328">
        <v>5.0199999999999996</v>
      </c>
      <c r="Y43" s="327">
        <v>2660</v>
      </c>
      <c r="Z43" s="329">
        <v>532.29</v>
      </c>
      <c r="AA43" s="328">
        <v>5.58</v>
      </c>
      <c r="AB43" s="327">
        <v>2870</v>
      </c>
      <c r="AC43" s="329">
        <v>574.32000000000005</v>
      </c>
      <c r="AD43" s="328">
        <v>6.45</v>
      </c>
      <c r="AE43" s="327"/>
      <c r="AF43" s="327"/>
      <c r="AG43" s="327"/>
      <c r="AH43" s="327"/>
      <c r="AI43" s="327">
        <v>0.04</v>
      </c>
      <c r="AJ43" s="327">
        <v>0.04</v>
      </c>
      <c r="AK43" s="327">
        <v>0.05</v>
      </c>
      <c r="AL43" s="327">
        <v>0.05</v>
      </c>
      <c r="AM43" s="327">
        <v>0.05</v>
      </c>
      <c r="AN43" s="327">
        <v>0.05</v>
      </c>
      <c r="AO43" s="327"/>
      <c r="AP43" s="327" t="s">
        <v>255</v>
      </c>
      <c r="AQ43" s="243"/>
    </row>
    <row r="44" spans="1:43" hidden="1">
      <c r="A44" s="325"/>
      <c r="B44" s="324"/>
      <c r="C44" s="319"/>
      <c r="D44" s="319"/>
      <c r="E44" s="319"/>
      <c r="F44" s="319"/>
      <c r="G44" s="319"/>
      <c r="H44" s="319"/>
      <c r="I44" s="319"/>
      <c r="J44" s="319"/>
      <c r="K44" s="319"/>
      <c r="L44" s="327"/>
      <c r="M44" s="327"/>
      <c r="N44" s="329"/>
      <c r="O44" s="328"/>
      <c r="P44" s="327"/>
      <c r="Q44" s="329"/>
      <c r="R44" s="328"/>
      <c r="S44" s="327"/>
      <c r="T44" s="329"/>
      <c r="U44" s="328"/>
      <c r="V44" s="327"/>
      <c r="W44" s="329"/>
      <c r="X44" s="328"/>
      <c r="Y44" s="327"/>
      <c r="Z44" s="329"/>
      <c r="AA44" s="328"/>
      <c r="AB44" s="327"/>
      <c r="AC44" s="329"/>
      <c r="AD44" s="328"/>
      <c r="AE44" s="327"/>
      <c r="AF44" s="327"/>
      <c r="AG44" s="327"/>
      <c r="AH44" s="327"/>
      <c r="AI44" s="327"/>
      <c r="AJ44" s="327"/>
      <c r="AK44" s="327"/>
      <c r="AL44" s="327"/>
      <c r="AM44" s="327"/>
      <c r="AN44" s="327"/>
      <c r="AO44" s="327"/>
      <c r="AP44" s="327"/>
      <c r="AQ44" s="243"/>
    </row>
    <row r="45" spans="1:43" ht="27.75" customHeight="1">
      <c r="A45" s="230" t="s">
        <v>320</v>
      </c>
      <c r="B45" s="163" t="s">
        <v>327</v>
      </c>
      <c r="C45" s="234" t="s">
        <v>13</v>
      </c>
      <c r="D45" s="234">
        <f t="shared" ref="D45:D51" si="11">E45+F45+G45+H45+I45+J45</f>
        <v>30</v>
      </c>
      <c r="E45" s="234">
        <v>5</v>
      </c>
      <c r="F45" s="234">
        <v>5</v>
      </c>
      <c r="G45" s="234">
        <v>5</v>
      </c>
      <c r="H45" s="234">
        <v>5</v>
      </c>
      <c r="I45" s="234">
        <v>5</v>
      </c>
      <c r="J45" s="234">
        <v>5</v>
      </c>
      <c r="K45" s="234" t="s">
        <v>256</v>
      </c>
      <c r="L45" s="113">
        <f>M45+P45+S45+V45+Y45+AB45</f>
        <v>17681.759999999998</v>
      </c>
      <c r="M45" s="113">
        <v>3845.93</v>
      </c>
      <c r="N45" s="115">
        <v>769.61</v>
      </c>
      <c r="O45" s="232">
        <v>6.5620000000000003</v>
      </c>
      <c r="P45" s="113">
        <v>3374.91</v>
      </c>
      <c r="Q45" s="115">
        <v>675.35</v>
      </c>
      <c r="R45" s="232">
        <v>12.37</v>
      </c>
      <c r="S45" s="113">
        <v>3048.77</v>
      </c>
      <c r="T45" s="115">
        <v>610.09</v>
      </c>
      <c r="U45" s="232">
        <v>12.31</v>
      </c>
      <c r="V45" s="113">
        <v>2069.81</v>
      </c>
      <c r="W45" s="115">
        <v>414.19</v>
      </c>
      <c r="X45" s="232">
        <v>12.15</v>
      </c>
      <c r="Y45" s="113">
        <v>2237.63</v>
      </c>
      <c r="Z45" s="115">
        <v>447.77</v>
      </c>
      <c r="AA45" s="232">
        <v>11.26</v>
      </c>
      <c r="AB45" s="113">
        <v>3104.71</v>
      </c>
      <c r="AC45" s="115">
        <v>621.28</v>
      </c>
      <c r="AD45" s="232">
        <v>12.11</v>
      </c>
      <c r="AE45" s="113"/>
      <c r="AF45" s="113"/>
      <c r="AG45" s="113"/>
      <c r="AH45" s="113"/>
      <c r="AI45" s="113">
        <v>0.10100000000000001</v>
      </c>
      <c r="AJ45" s="113">
        <v>0.02</v>
      </c>
      <c r="AK45" s="113">
        <v>0.02</v>
      </c>
      <c r="AL45" s="113">
        <v>0.02</v>
      </c>
      <c r="AM45" s="113">
        <v>0.03</v>
      </c>
      <c r="AN45" s="113">
        <v>0.03</v>
      </c>
      <c r="AO45" s="113"/>
      <c r="AP45" s="113" t="s">
        <v>255</v>
      </c>
      <c r="AQ45" s="243"/>
    </row>
    <row r="46" spans="1:43" ht="48.75" customHeight="1">
      <c r="A46" s="230" t="s">
        <v>321</v>
      </c>
      <c r="B46" s="163" t="s">
        <v>309</v>
      </c>
      <c r="C46" s="234" t="s">
        <v>13</v>
      </c>
      <c r="D46" s="234">
        <f t="shared" si="11"/>
        <v>1</v>
      </c>
      <c r="E46" s="234">
        <v>1</v>
      </c>
      <c r="F46" s="234">
        <v>0</v>
      </c>
      <c r="G46" s="234">
        <v>0</v>
      </c>
      <c r="H46" s="234">
        <v>0</v>
      </c>
      <c r="I46" s="234">
        <v>0</v>
      </c>
      <c r="J46" s="234">
        <v>0</v>
      </c>
      <c r="K46" s="234" t="s">
        <v>256</v>
      </c>
      <c r="L46" s="113">
        <f>M46+P46+S46+V46+Y46+AB46</f>
        <v>227.08</v>
      </c>
      <c r="M46" s="113">
        <v>227.08</v>
      </c>
      <c r="N46" s="115">
        <v>55.45</v>
      </c>
      <c r="O46" s="232">
        <v>0.47</v>
      </c>
      <c r="P46" s="113">
        <v>0</v>
      </c>
      <c r="Q46" s="115">
        <v>0</v>
      </c>
      <c r="R46" s="232">
        <v>0</v>
      </c>
      <c r="S46" s="113">
        <v>0</v>
      </c>
      <c r="T46" s="115">
        <v>0</v>
      </c>
      <c r="U46" s="232">
        <v>0</v>
      </c>
      <c r="V46" s="113">
        <v>0</v>
      </c>
      <c r="W46" s="115">
        <v>0</v>
      </c>
      <c r="X46" s="232">
        <v>0</v>
      </c>
      <c r="Y46" s="113">
        <v>0</v>
      </c>
      <c r="Z46" s="115">
        <v>0</v>
      </c>
      <c r="AA46" s="232">
        <v>0</v>
      </c>
      <c r="AB46" s="113">
        <v>0</v>
      </c>
      <c r="AC46" s="115">
        <v>0</v>
      </c>
      <c r="AD46" s="232">
        <v>0</v>
      </c>
      <c r="AE46" s="113"/>
      <c r="AF46" s="113"/>
      <c r="AG46" s="113"/>
      <c r="AH46" s="113"/>
      <c r="AI46" s="113">
        <v>18.86</v>
      </c>
      <c r="AJ46" s="245">
        <v>0</v>
      </c>
      <c r="AK46" s="245">
        <v>0</v>
      </c>
      <c r="AL46" s="245">
        <v>0</v>
      </c>
      <c r="AM46" s="245">
        <v>0</v>
      </c>
      <c r="AN46" s="245">
        <v>0</v>
      </c>
      <c r="AO46" s="113"/>
      <c r="AP46" s="113" t="s">
        <v>255</v>
      </c>
      <c r="AQ46" s="243"/>
    </row>
    <row r="47" spans="1:43" ht="30.75" customHeight="1">
      <c r="A47" s="230" t="s">
        <v>322</v>
      </c>
      <c r="B47" s="163" t="s">
        <v>311</v>
      </c>
      <c r="C47" s="234" t="s">
        <v>13</v>
      </c>
      <c r="D47" s="234">
        <f t="shared" si="11"/>
        <v>1</v>
      </c>
      <c r="E47" s="234">
        <v>0</v>
      </c>
      <c r="F47" s="234">
        <v>1</v>
      </c>
      <c r="G47" s="234">
        <v>0</v>
      </c>
      <c r="H47" s="234">
        <v>0</v>
      </c>
      <c r="I47" s="234">
        <v>0</v>
      </c>
      <c r="J47" s="234">
        <v>0</v>
      </c>
      <c r="K47" s="234" t="s">
        <v>256</v>
      </c>
      <c r="L47" s="113">
        <f t="shared" ref="L47:L51" si="12">M47+P47+S47+V47+Y47+AB47</f>
        <v>277.08</v>
      </c>
      <c r="M47" s="113">
        <v>0</v>
      </c>
      <c r="N47" s="115">
        <v>0</v>
      </c>
      <c r="O47" s="232">
        <v>0</v>
      </c>
      <c r="P47" s="113">
        <v>277.08</v>
      </c>
      <c r="Q47" s="115">
        <v>55.45</v>
      </c>
      <c r="R47" s="232">
        <v>0.52</v>
      </c>
      <c r="S47" s="113">
        <v>0</v>
      </c>
      <c r="T47" s="115">
        <v>0</v>
      </c>
      <c r="U47" s="232">
        <v>0</v>
      </c>
      <c r="V47" s="113">
        <v>0</v>
      </c>
      <c r="W47" s="115">
        <v>0</v>
      </c>
      <c r="X47" s="232">
        <v>0</v>
      </c>
      <c r="Y47" s="113">
        <v>0</v>
      </c>
      <c r="Z47" s="115">
        <v>0</v>
      </c>
      <c r="AA47" s="232">
        <v>0</v>
      </c>
      <c r="AB47" s="113">
        <v>0</v>
      </c>
      <c r="AC47" s="115">
        <v>0</v>
      </c>
      <c r="AD47" s="232">
        <v>0</v>
      </c>
      <c r="AE47" s="113"/>
      <c r="AF47" s="113"/>
      <c r="AG47" s="113"/>
      <c r="AH47" s="113"/>
      <c r="AI47" s="245">
        <v>0</v>
      </c>
      <c r="AJ47" s="113">
        <v>13.57</v>
      </c>
      <c r="AK47" s="245">
        <v>0</v>
      </c>
      <c r="AL47" s="245">
        <v>0</v>
      </c>
      <c r="AM47" s="245">
        <v>0</v>
      </c>
      <c r="AN47" s="245">
        <v>0</v>
      </c>
      <c r="AO47" s="113"/>
      <c r="AP47" s="113" t="s">
        <v>255</v>
      </c>
      <c r="AQ47" s="243"/>
    </row>
    <row r="48" spans="1:43" ht="30" customHeight="1">
      <c r="A48" s="230" t="s">
        <v>323</v>
      </c>
      <c r="B48" s="163" t="s">
        <v>313</v>
      </c>
      <c r="C48" s="234" t="s">
        <v>13</v>
      </c>
      <c r="D48" s="234">
        <f t="shared" si="11"/>
        <v>1</v>
      </c>
      <c r="E48" s="234">
        <v>0</v>
      </c>
      <c r="F48" s="234">
        <v>0</v>
      </c>
      <c r="G48" s="234">
        <v>1</v>
      </c>
      <c r="H48" s="234">
        <v>0</v>
      </c>
      <c r="I48" s="234">
        <v>0</v>
      </c>
      <c r="J48" s="234">
        <v>0</v>
      </c>
      <c r="K48" s="234" t="s">
        <v>256</v>
      </c>
      <c r="L48" s="113">
        <f t="shared" si="12"/>
        <v>277.08</v>
      </c>
      <c r="M48" s="113">
        <v>0</v>
      </c>
      <c r="N48" s="115">
        <v>0</v>
      </c>
      <c r="O48" s="232">
        <v>0</v>
      </c>
      <c r="P48" s="246">
        <v>0</v>
      </c>
      <c r="Q48" s="247">
        <v>0</v>
      </c>
      <c r="R48" s="248">
        <v>0</v>
      </c>
      <c r="S48" s="113">
        <v>277.08</v>
      </c>
      <c r="T48" s="115">
        <v>36.159999999999997</v>
      </c>
      <c r="U48" s="232">
        <v>0.52</v>
      </c>
      <c r="V48" s="113">
        <v>0</v>
      </c>
      <c r="W48" s="115">
        <v>0</v>
      </c>
      <c r="X48" s="232">
        <v>0</v>
      </c>
      <c r="Y48" s="113">
        <v>0</v>
      </c>
      <c r="Z48" s="115">
        <v>0</v>
      </c>
      <c r="AA48" s="232">
        <v>0</v>
      </c>
      <c r="AB48" s="113">
        <v>0</v>
      </c>
      <c r="AC48" s="115">
        <v>0</v>
      </c>
      <c r="AD48" s="232">
        <v>0</v>
      </c>
      <c r="AE48" s="113"/>
      <c r="AF48" s="113"/>
      <c r="AG48" s="113"/>
      <c r="AH48" s="113"/>
      <c r="AI48" s="245">
        <v>0</v>
      </c>
      <c r="AJ48" s="245">
        <v>0</v>
      </c>
      <c r="AK48" s="113">
        <v>14.14</v>
      </c>
      <c r="AL48" s="245">
        <v>0</v>
      </c>
      <c r="AM48" s="245">
        <v>0</v>
      </c>
      <c r="AN48" s="245">
        <v>0</v>
      </c>
      <c r="AO48" s="113"/>
      <c r="AP48" s="113" t="s">
        <v>255</v>
      </c>
      <c r="AQ48" s="243"/>
    </row>
    <row r="49" spans="1:43" ht="39" customHeight="1">
      <c r="A49" s="230" t="s">
        <v>324</v>
      </c>
      <c r="B49" s="163" t="s">
        <v>315</v>
      </c>
      <c r="C49" s="234" t="s">
        <v>13</v>
      </c>
      <c r="D49" s="234">
        <f t="shared" si="11"/>
        <v>1</v>
      </c>
      <c r="E49" s="234">
        <v>0</v>
      </c>
      <c r="F49" s="234">
        <v>0</v>
      </c>
      <c r="G49" s="234">
        <v>0</v>
      </c>
      <c r="H49" s="234">
        <v>1</v>
      </c>
      <c r="I49" s="234">
        <v>0</v>
      </c>
      <c r="J49" s="234">
        <v>0</v>
      </c>
      <c r="K49" s="234" t="s">
        <v>256</v>
      </c>
      <c r="L49" s="113">
        <f t="shared" si="12"/>
        <v>277.08</v>
      </c>
      <c r="M49" s="113">
        <v>0</v>
      </c>
      <c r="N49" s="115">
        <v>0</v>
      </c>
      <c r="O49" s="232">
        <v>0</v>
      </c>
      <c r="P49" s="113">
        <v>0</v>
      </c>
      <c r="Q49" s="115">
        <v>0</v>
      </c>
      <c r="R49" s="232">
        <v>0</v>
      </c>
      <c r="S49" s="113">
        <v>0</v>
      </c>
      <c r="T49" s="115">
        <v>0</v>
      </c>
      <c r="U49" s="232">
        <v>0</v>
      </c>
      <c r="V49" s="113">
        <v>277.08</v>
      </c>
      <c r="W49" s="115">
        <v>55.45</v>
      </c>
      <c r="X49" s="232">
        <v>0.57999999999999996</v>
      </c>
      <c r="Y49" s="113">
        <v>0</v>
      </c>
      <c r="Z49" s="115">
        <v>0</v>
      </c>
      <c r="AA49" s="232">
        <v>0</v>
      </c>
      <c r="AB49" s="113">
        <v>0</v>
      </c>
      <c r="AC49" s="115">
        <v>0</v>
      </c>
      <c r="AD49" s="232">
        <v>0</v>
      </c>
      <c r="AE49" s="113"/>
      <c r="AF49" s="113"/>
      <c r="AG49" s="113"/>
      <c r="AH49" s="113"/>
      <c r="AI49" s="245">
        <v>0</v>
      </c>
      <c r="AJ49" s="245">
        <v>0</v>
      </c>
      <c r="AK49" s="245">
        <v>0</v>
      </c>
      <c r="AL49" s="113">
        <v>18.32</v>
      </c>
      <c r="AM49" s="245">
        <v>0</v>
      </c>
      <c r="AN49" s="245">
        <v>0</v>
      </c>
      <c r="AO49" s="113"/>
      <c r="AP49" s="113" t="s">
        <v>255</v>
      </c>
      <c r="AQ49" s="243"/>
    </row>
    <row r="50" spans="1:43" ht="40.5" customHeight="1">
      <c r="A50" s="230" t="s">
        <v>325</v>
      </c>
      <c r="B50" s="163" t="s">
        <v>317</v>
      </c>
      <c r="C50" s="234" t="s">
        <v>13</v>
      </c>
      <c r="D50" s="234">
        <f t="shared" si="11"/>
        <v>1</v>
      </c>
      <c r="E50" s="234">
        <v>0</v>
      </c>
      <c r="F50" s="234">
        <v>0</v>
      </c>
      <c r="G50" s="234">
        <v>0</v>
      </c>
      <c r="H50" s="234">
        <v>0</v>
      </c>
      <c r="I50" s="234">
        <v>1</v>
      </c>
      <c r="J50" s="234">
        <v>0</v>
      </c>
      <c r="K50" s="234" t="s">
        <v>256</v>
      </c>
      <c r="L50" s="113">
        <f t="shared" si="12"/>
        <v>277.08</v>
      </c>
      <c r="M50" s="113">
        <v>0</v>
      </c>
      <c r="N50" s="115">
        <v>0</v>
      </c>
      <c r="O50" s="232">
        <v>0</v>
      </c>
      <c r="P50" s="113">
        <v>0</v>
      </c>
      <c r="Q50" s="115">
        <v>0</v>
      </c>
      <c r="R50" s="232">
        <v>0</v>
      </c>
      <c r="S50" s="113">
        <v>0</v>
      </c>
      <c r="T50" s="115">
        <v>0</v>
      </c>
      <c r="U50" s="232">
        <v>0</v>
      </c>
      <c r="V50" s="113">
        <v>0</v>
      </c>
      <c r="W50" s="115">
        <v>0</v>
      </c>
      <c r="X50" s="232">
        <v>0</v>
      </c>
      <c r="Y50" s="113">
        <v>277.08</v>
      </c>
      <c r="Z50" s="115">
        <v>55.45</v>
      </c>
      <c r="AA50" s="232">
        <v>0.57999999999999996</v>
      </c>
      <c r="AB50" s="113">
        <v>0</v>
      </c>
      <c r="AC50" s="115">
        <v>0</v>
      </c>
      <c r="AD50" s="232">
        <v>0</v>
      </c>
      <c r="AE50" s="113"/>
      <c r="AF50" s="113"/>
      <c r="AG50" s="113"/>
      <c r="AH50" s="113"/>
      <c r="AI50" s="245">
        <v>0</v>
      </c>
      <c r="AJ50" s="245">
        <v>0</v>
      </c>
      <c r="AK50" s="245">
        <v>0</v>
      </c>
      <c r="AL50" s="245">
        <v>0</v>
      </c>
      <c r="AM50" s="113">
        <v>19.579999999999998</v>
      </c>
      <c r="AN50" s="115">
        <v>0</v>
      </c>
      <c r="AO50" s="113"/>
      <c r="AP50" s="113" t="s">
        <v>255</v>
      </c>
      <c r="AQ50" s="243"/>
    </row>
    <row r="51" spans="1:43" ht="38.25" customHeight="1">
      <c r="A51" s="230" t="s">
        <v>326</v>
      </c>
      <c r="B51" s="163" t="s">
        <v>319</v>
      </c>
      <c r="C51" s="234" t="s">
        <v>13</v>
      </c>
      <c r="D51" s="234">
        <f t="shared" si="11"/>
        <v>1</v>
      </c>
      <c r="E51" s="234">
        <v>0</v>
      </c>
      <c r="F51" s="234">
        <v>0</v>
      </c>
      <c r="G51" s="234">
        <v>0</v>
      </c>
      <c r="H51" s="234">
        <v>0</v>
      </c>
      <c r="I51" s="234">
        <v>0</v>
      </c>
      <c r="J51" s="234">
        <v>1</v>
      </c>
      <c r="K51" s="234" t="s">
        <v>256</v>
      </c>
      <c r="L51" s="113">
        <f t="shared" si="12"/>
        <v>277.08</v>
      </c>
      <c r="M51" s="113">
        <v>0</v>
      </c>
      <c r="N51" s="115">
        <v>0</v>
      </c>
      <c r="O51" s="232">
        <v>0</v>
      </c>
      <c r="P51" s="113">
        <v>0</v>
      </c>
      <c r="Q51" s="115">
        <v>0</v>
      </c>
      <c r="R51" s="232">
        <v>0</v>
      </c>
      <c r="S51" s="113">
        <v>0</v>
      </c>
      <c r="T51" s="115">
        <v>0</v>
      </c>
      <c r="U51" s="232">
        <v>0</v>
      </c>
      <c r="V51" s="113">
        <v>0</v>
      </c>
      <c r="W51" s="115">
        <v>0</v>
      </c>
      <c r="X51" s="232">
        <v>0</v>
      </c>
      <c r="Y51" s="113">
        <v>0</v>
      </c>
      <c r="Z51" s="115">
        <v>0</v>
      </c>
      <c r="AA51" s="232">
        <v>0</v>
      </c>
      <c r="AB51" s="113">
        <v>277.08</v>
      </c>
      <c r="AC51" s="115">
        <v>55.45</v>
      </c>
      <c r="AD51" s="232">
        <v>0.62</v>
      </c>
      <c r="AE51" s="113"/>
      <c r="AF51" s="113"/>
      <c r="AG51" s="113"/>
      <c r="AH51" s="113"/>
      <c r="AI51" s="245">
        <v>0</v>
      </c>
      <c r="AJ51" s="245">
        <v>0</v>
      </c>
      <c r="AK51" s="245">
        <v>0</v>
      </c>
      <c r="AL51" s="245">
        <v>0</v>
      </c>
      <c r="AM51" s="245">
        <v>0</v>
      </c>
      <c r="AN51" s="113">
        <v>20.61</v>
      </c>
      <c r="AO51" s="113"/>
      <c r="AP51" s="113" t="s">
        <v>255</v>
      </c>
      <c r="AQ51" s="243"/>
    </row>
    <row r="52" spans="1:43" ht="15" customHeight="1">
      <c r="A52" s="324" t="s">
        <v>195</v>
      </c>
      <c r="B52" s="324"/>
      <c r="C52" s="324"/>
      <c r="D52" s="324"/>
      <c r="E52" s="324"/>
      <c r="F52" s="324"/>
      <c r="G52" s="324"/>
      <c r="H52" s="324"/>
      <c r="I52" s="324"/>
      <c r="J52" s="324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4"/>
      <c r="AQ52" s="243"/>
    </row>
    <row r="53" spans="1:43" ht="38.25" customHeight="1">
      <c r="A53" s="230" t="s">
        <v>186</v>
      </c>
      <c r="B53" s="163" t="s">
        <v>268</v>
      </c>
      <c r="C53" s="234" t="s">
        <v>253</v>
      </c>
      <c r="D53" s="234">
        <f t="shared" ref="D53:D57" si="13">E53+F53+G53+H53+I53+J53</f>
        <v>6</v>
      </c>
      <c r="E53" s="234">
        <v>1</v>
      </c>
      <c r="F53" s="234">
        <v>1</v>
      </c>
      <c r="G53" s="234">
        <v>1</v>
      </c>
      <c r="H53" s="234">
        <v>1</v>
      </c>
      <c r="I53" s="234">
        <v>1</v>
      </c>
      <c r="J53" s="234">
        <v>1</v>
      </c>
      <c r="K53" s="234" t="s">
        <v>254</v>
      </c>
      <c r="L53" s="235">
        <f t="shared" ref="L53:L73" si="14">M53+P53+S53+V53+Y53+AB53</f>
        <v>377.35849056603769</v>
      </c>
      <c r="M53" s="235">
        <f>N53*1000/477</f>
        <v>62.893081761006286</v>
      </c>
      <c r="N53" s="116">
        <v>30</v>
      </c>
      <c r="O53" s="117">
        <f>(N53*4245.66)/1000000</f>
        <v>0.12736979999999998</v>
      </c>
      <c r="P53" s="235">
        <f>Q53*1000/477</f>
        <v>62.893081761006286</v>
      </c>
      <c r="Q53" s="116">
        <v>30</v>
      </c>
      <c r="R53" s="117">
        <f>(Q53*4245.66)/1000000</f>
        <v>0.12736979999999998</v>
      </c>
      <c r="S53" s="235">
        <f>T53*1000/477</f>
        <v>62.893081761006286</v>
      </c>
      <c r="T53" s="116">
        <v>30</v>
      </c>
      <c r="U53" s="117">
        <f>(T53*4245.66)/1000000</f>
        <v>0.12736979999999998</v>
      </c>
      <c r="V53" s="235">
        <f>W53*1000/477</f>
        <v>62.893081761006286</v>
      </c>
      <c r="W53" s="116">
        <v>30</v>
      </c>
      <c r="X53" s="117">
        <f>(W53*4245.66)/1000000</f>
        <v>0.12736979999999998</v>
      </c>
      <c r="Y53" s="235">
        <f>Z53*1000/477</f>
        <v>62.893081761006286</v>
      </c>
      <c r="Z53" s="116">
        <v>30</v>
      </c>
      <c r="AA53" s="117">
        <f>(Z53*4245.66)/1000000</f>
        <v>0.12736979999999998</v>
      </c>
      <c r="AB53" s="235">
        <f>AC53*1000/477</f>
        <v>62.893081761006286</v>
      </c>
      <c r="AC53" s="116">
        <v>30</v>
      </c>
      <c r="AD53" s="117">
        <f>(AC53*4245.66)/1000000</f>
        <v>0.12736979999999998</v>
      </c>
      <c r="AE53" s="234"/>
      <c r="AF53" s="234"/>
      <c r="AG53" s="234"/>
      <c r="AH53" s="234"/>
      <c r="AI53" s="249">
        <v>0</v>
      </c>
      <c r="AJ53" s="234">
        <v>0</v>
      </c>
      <c r="AK53" s="234">
        <v>0</v>
      </c>
      <c r="AL53" s="234">
        <v>0</v>
      </c>
      <c r="AM53" s="234">
        <v>0</v>
      </c>
      <c r="AN53" s="234">
        <v>0</v>
      </c>
      <c r="AO53" s="234"/>
      <c r="AP53" s="234"/>
      <c r="AQ53" s="243"/>
    </row>
    <row r="54" spans="1:43" ht="27.75" customHeight="1">
      <c r="A54" s="250" t="s">
        <v>187</v>
      </c>
      <c r="B54" s="163" t="s">
        <v>269</v>
      </c>
      <c r="C54" s="234" t="s">
        <v>253</v>
      </c>
      <c r="D54" s="234">
        <f t="shared" si="13"/>
        <v>6</v>
      </c>
      <c r="E54" s="249">
        <v>1</v>
      </c>
      <c r="F54" s="249">
        <v>1</v>
      </c>
      <c r="G54" s="249">
        <v>1</v>
      </c>
      <c r="H54" s="249">
        <v>1</v>
      </c>
      <c r="I54" s="249">
        <v>1</v>
      </c>
      <c r="J54" s="249">
        <v>1</v>
      </c>
      <c r="K54" s="234" t="s">
        <v>254</v>
      </c>
      <c r="L54" s="235">
        <f t="shared" si="14"/>
        <v>1069.182389937107</v>
      </c>
      <c r="M54" s="235">
        <f t="shared" ref="M54:M57" si="15">N54*1000/477</f>
        <v>178.19706498951783</v>
      </c>
      <c r="N54" s="116">
        <v>85</v>
      </c>
      <c r="O54" s="117">
        <f>(N54*4245.66)/1000000</f>
        <v>0.36088109999999995</v>
      </c>
      <c r="P54" s="235">
        <f t="shared" ref="P54:P57" si="16">Q54*1000/477</f>
        <v>178.19706498951783</v>
      </c>
      <c r="Q54" s="116">
        <v>85</v>
      </c>
      <c r="R54" s="117">
        <f>(Q54*4245.66)/1000000</f>
        <v>0.36088109999999995</v>
      </c>
      <c r="S54" s="235">
        <f t="shared" ref="S54:S57" si="17">T54*1000/477</f>
        <v>178.19706498951783</v>
      </c>
      <c r="T54" s="116">
        <v>85</v>
      </c>
      <c r="U54" s="117">
        <f>(T54*4245.66)/1000000</f>
        <v>0.36088109999999995</v>
      </c>
      <c r="V54" s="235">
        <f t="shared" ref="V54:V57" si="18">W54*1000/477</f>
        <v>178.19706498951783</v>
      </c>
      <c r="W54" s="116">
        <v>85</v>
      </c>
      <c r="X54" s="117">
        <f>(W54*4245.66)/1000000</f>
        <v>0.36088109999999995</v>
      </c>
      <c r="Y54" s="235">
        <f t="shared" ref="Y54:Y57" si="19">Z54*1000/477</f>
        <v>178.19706498951783</v>
      </c>
      <c r="Z54" s="116">
        <v>85</v>
      </c>
      <c r="AA54" s="117">
        <f>(Z54*4245.66)/1000000</f>
        <v>0.36088109999999995</v>
      </c>
      <c r="AB54" s="235">
        <f t="shared" ref="AB54:AB57" si="20">AC54*1000/477</f>
        <v>178.19706498951783</v>
      </c>
      <c r="AC54" s="116">
        <v>85</v>
      </c>
      <c r="AD54" s="117">
        <f>(AC54*4245.66)/1000000</f>
        <v>0.36088109999999995</v>
      </c>
      <c r="AE54" s="234"/>
      <c r="AF54" s="234"/>
      <c r="AG54" s="234"/>
      <c r="AH54" s="234"/>
      <c r="AI54" s="249">
        <v>0</v>
      </c>
      <c r="AJ54" s="234">
        <v>0</v>
      </c>
      <c r="AK54" s="234">
        <v>0</v>
      </c>
      <c r="AL54" s="234">
        <v>0</v>
      </c>
      <c r="AM54" s="234">
        <v>0</v>
      </c>
      <c r="AN54" s="234">
        <v>0</v>
      </c>
      <c r="AO54" s="236"/>
      <c r="AP54" s="234"/>
      <c r="AQ54" s="243"/>
    </row>
    <row r="55" spans="1:43" ht="39.75" customHeight="1">
      <c r="A55" s="230" t="s">
        <v>258</v>
      </c>
      <c r="B55" s="163" t="s">
        <v>270</v>
      </c>
      <c r="C55" s="234" t="s">
        <v>253</v>
      </c>
      <c r="D55" s="234">
        <f t="shared" si="13"/>
        <v>5</v>
      </c>
      <c r="E55" s="234">
        <v>1</v>
      </c>
      <c r="F55" s="234">
        <v>1</v>
      </c>
      <c r="G55" s="234">
        <v>1</v>
      </c>
      <c r="H55" s="234">
        <v>1</v>
      </c>
      <c r="I55" s="234">
        <v>1</v>
      </c>
      <c r="J55" s="234">
        <v>0</v>
      </c>
      <c r="K55" s="234" t="s">
        <v>254</v>
      </c>
      <c r="L55" s="235">
        <f t="shared" si="14"/>
        <v>363.94129979035637</v>
      </c>
      <c r="M55" s="235">
        <f t="shared" si="15"/>
        <v>59.958071278825997</v>
      </c>
      <c r="N55" s="116">
        <v>28.6</v>
      </c>
      <c r="O55" s="117">
        <f>(N55*4245.66)/1000000</f>
        <v>0.121425876</v>
      </c>
      <c r="P55" s="235">
        <f t="shared" si="16"/>
        <v>52.410901467505241</v>
      </c>
      <c r="Q55" s="116">
        <v>25</v>
      </c>
      <c r="R55" s="117">
        <f>(Q55*4245.66)/1000000</f>
        <v>0.1061415</v>
      </c>
      <c r="S55" s="235">
        <f t="shared" si="17"/>
        <v>62.893081761006286</v>
      </c>
      <c r="T55" s="116">
        <v>30</v>
      </c>
      <c r="U55" s="117">
        <f>(T55*4245.66)/1000000</f>
        <v>0.12736979999999998</v>
      </c>
      <c r="V55" s="235">
        <f t="shared" si="18"/>
        <v>62.893081761006286</v>
      </c>
      <c r="W55" s="116">
        <v>30</v>
      </c>
      <c r="X55" s="117">
        <f>(W55*4245.66)/1000000</f>
        <v>0.12736979999999998</v>
      </c>
      <c r="Y55" s="235">
        <f t="shared" si="19"/>
        <v>62.893081761006286</v>
      </c>
      <c r="Z55" s="116">
        <v>30</v>
      </c>
      <c r="AA55" s="117">
        <f>(Z55*4245.66)/1000000</f>
        <v>0.12736979999999998</v>
      </c>
      <c r="AB55" s="235">
        <f t="shared" si="20"/>
        <v>62.893081761006286</v>
      </c>
      <c r="AC55" s="116">
        <v>30</v>
      </c>
      <c r="AD55" s="117">
        <f>(AC55*4245.66)/1000000</f>
        <v>0.12736979999999998</v>
      </c>
      <c r="AE55" s="234"/>
      <c r="AF55" s="234"/>
      <c r="AG55" s="234"/>
      <c r="AH55" s="234"/>
      <c r="AI55" s="117">
        <v>0.17699999999999999</v>
      </c>
      <c r="AJ55" s="117">
        <v>0.34799999999999998</v>
      </c>
      <c r="AK55" s="117">
        <v>0.437</v>
      </c>
      <c r="AL55" s="117">
        <v>1.0549999999999999</v>
      </c>
      <c r="AM55" s="117">
        <v>0.34899999999999998</v>
      </c>
      <c r="AN55" s="234">
        <v>0</v>
      </c>
      <c r="AO55" s="234"/>
      <c r="AP55" s="234" t="s">
        <v>259</v>
      </c>
      <c r="AQ55" s="243"/>
    </row>
    <row r="56" spans="1:43" ht="54" customHeight="1">
      <c r="A56" s="230" t="s">
        <v>260</v>
      </c>
      <c r="B56" s="163" t="s">
        <v>412</v>
      </c>
      <c r="C56" s="234" t="s">
        <v>253</v>
      </c>
      <c r="D56" s="234">
        <f t="shared" si="13"/>
        <v>1</v>
      </c>
      <c r="E56" s="234">
        <v>0</v>
      </c>
      <c r="F56" s="234">
        <v>0</v>
      </c>
      <c r="G56" s="234">
        <v>0</v>
      </c>
      <c r="H56" s="234">
        <v>0</v>
      </c>
      <c r="I56" s="234">
        <v>0</v>
      </c>
      <c r="J56" s="234">
        <v>1</v>
      </c>
      <c r="K56" s="234" t="s">
        <v>254</v>
      </c>
      <c r="L56" s="235">
        <f t="shared" si="14"/>
        <v>419.28721174004193</v>
      </c>
      <c r="M56" s="235">
        <f t="shared" si="15"/>
        <v>0</v>
      </c>
      <c r="N56" s="116">
        <v>0</v>
      </c>
      <c r="O56" s="117">
        <f>(N56*4245.66)/1000000</f>
        <v>0</v>
      </c>
      <c r="P56" s="235">
        <f t="shared" si="16"/>
        <v>0</v>
      </c>
      <c r="Q56" s="116">
        <v>0</v>
      </c>
      <c r="R56" s="117">
        <f>(Q56*4245.66)/1000000</f>
        <v>0</v>
      </c>
      <c r="S56" s="235">
        <f t="shared" si="17"/>
        <v>0</v>
      </c>
      <c r="T56" s="116">
        <v>0</v>
      </c>
      <c r="U56" s="117">
        <f>(T56*4245.66)/1000000</f>
        <v>0</v>
      </c>
      <c r="V56" s="235">
        <f t="shared" si="18"/>
        <v>0</v>
      </c>
      <c r="W56" s="116">
        <v>0</v>
      </c>
      <c r="X56" s="117">
        <f>(W56*4245.66)/1000000</f>
        <v>0</v>
      </c>
      <c r="Y56" s="235">
        <v>0</v>
      </c>
      <c r="Z56" s="116">
        <v>0</v>
      </c>
      <c r="AA56" s="117">
        <v>0</v>
      </c>
      <c r="AB56" s="235">
        <f t="shared" si="20"/>
        <v>419.28721174004193</v>
      </c>
      <c r="AC56" s="116">
        <v>200</v>
      </c>
      <c r="AD56" s="117">
        <f>(AC56*4245.66)/1000000</f>
        <v>0.849132</v>
      </c>
      <c r="AE56" s="234"/>
      <c r="AF56" s="234"/>
      <c r="AG56" s="234"/>
      <c r="AH56" s="234"/>
      <c r="AI56" s="249">
        <v>0</v>
      </c>
      <c r="AJ56" s="234">
        <v>0</v>
      </c>
      <c r="AK56" s="249">
        <v>0</v>
      </c>
      <c r="AL56" s="249">
        <v>0</v>
      </c>
      <c r="AM56" s="234">
        <v>0</v>
      </c>
      <c r="AN56" s="234">
        <v>5.085</v>
      </c>
      <c r="AO56" s="234"/>
      <c r="AP56" s="234" t="s">
        <v>259</v>
      </c>
      <c r="AQ56" s="243"/>
    </row>
    <row r="57" spans="1:43" ht="54" customHeight="1">
      <c r="A57" s="251" t="s">
        <v>285</v>
      </c>
      <c r="B57" s="163" t="s">
        <v>408</v>
      </c>
      <c r="C57" s="234" t="s">
        <v>253</v>
      </c>
      <c r="D57" s="234">
        <f t="shared" si="13"/>
        <v>1</v>
      </c>
      <c r="E57" s="234">
        <v>0</v>
      </c>
      <c r="F57" s="234">
        <v>0</v>
      </c>
      <c r="G57" s="234">
        <v>0</v>
      </c>
      <c r="H57" s="234">
        <v>1</v>
      </c>
      <c r="I57" s="234">
        <v>0</v>
      </c>
      <c r="J57" s="234">
        <v>0</v>
      </c>
      <c r="K57" s="234" t="s">
        <v>254</v>
      </c>
      <c r="L57" s="235">
        <f>M57+P57+S57+V57+Y57+AB57</f>
        <v>0</v>
      </c>
      <c r="M57" s="235">
        <f t="shared" si="15"/>
        <v>0</v>
      </c>
      <c r="N57" s="116">
        <v>0</v>
      </c>
      <c r="O57" s="117">
        <f>(N57*4245.66)/1000000</f>
        <v>0</v>
      </c>
      <c r="P57" s="235">
        <f t="shared" si="16"/>
        <v>0</v>
      </c>
      <c r="Q57" s="116">
        <v>0</v>
      </c>
      <c r="R57" s="117">
        <f>(Q57*4245.66)/1000000</f>
        <v>0</v>
      </c>
      <c r="S57" s="235">
        <f t="shared" si="17"/>
        <v>0</v>
      </c>
      <c r="T57" s="116">
        <v>0</v>
      </c>
      <c r="U57" s="117">
        <f>(T57*4245.66)/1000000</f>
        <v>0</v>
      </c>
      <c r="V57" s="235">
        <f t="shared" si="18"/>
        <v>0</v>
      </c>
      <c r="W57" s="116">
        <v>0</v>
      </c>
      <c r="X57" s="117">
        <f>(W57*4245.66)/1000000</f>
        <v>0</v>
      </c>
      <c r="Y57" s="235">
        <f t="shared" si="19"/>
        <v>0</v>
      </c>
      <c r="Z57" s="116">
        <v>0</v>
      </c>
      <c r="AA57" s="117">
        <f>(Z57*4245.66)/1000000</f>
        <v>0</v>
      </c>
      <c r="AB57" s="235">
        <f t="shared" si="20"/>
        <v>0</v>
      </c>
      <c r="AC57" s="116">
        <v>0</v>
      </c>
      <c r="AD57" s="117">
        <f>(AC57*4245.66)/1000000</f>
        <v>0</v>
      </c>
      <c r="AE57" s="230"/>
      <c r="AF57" s="230"/>
      <c r="AG57" s="230"/>
      <c r="AH57" s="230"/>
      <c r="AI57" s="249">
        <v>0</v>
      </c>
      <c r="AJ57" s="234">
        <v>0</v>
      </c>
      <c r="AK57" s="249">
        <v>0</v>
      </c>
      <c r="AL57" s="117">
        <v>5.2460000000000004</v>
      </c>
      <c r="AM57" s="234">
        <v>0</v>
      </c>
      <c r="AN57" s="234">
        <v>0</v>
      </c>
      <c r="AO57" s="234"/>
      <c r="AP57" s="234" t="s">
        <v>259</v>
      </c>
      <c r="AQ57" s="243"/>
    </row>
    <row r="58" spans="1:43" ht="30" customHeight="1">
      <c r="A58" s="230" t="s">
        <v>286</v>
      </c>
      <c r="B58" s="252" t="s">
        <v>290</v>
      </c>
      <c r="C58" s="234" t="s">
        <v>253</v>
      </c>
      <c r="D58" s="234">
        <f>E58+F58+G58+H58+I58+J58</f>
        <v>6</v>
      </c>
      <c r="E58" s="234">
        <v>1</v>
      </c>
      <c r="F58" s="234">
        <v>1</v>
      </c>
      <c r="G58" s="234">
        <v>1</v>
      </c>
      <c r="H58" s="234">
        <v>1</v>
      </c>
      <c r="I58" s="234">
        <v>1</v>
      </c>
      <c r="J58" s="234">
        <v>1</v>
      </c>
      <c r="K58" s="244" t="s">
        <v>257</v>
      </c>
      <c r="L58" s="235">
        <f t="shared" si="14"/>
        <v>99.36</v>
      </c>
      <c r="M58" s="235">
        <v>16.559999999999999</v>
      </c>
      <c r="N58" s="116">
        <v>10.11</v>
      </c>
      <c r="O58" s="117">
        <v>8.1000000000000003E-2</v>
      </c>
      <c r="P58" s="235">
        <v>16.559999999999999</v>
      </c>
      <c r="Q58" s="116">
        <v>10.11</v>
      </c>
      <c r="R58" s="117">
        <v>8.1000000000000003E-2</v>
      </c>
      <c r="S58" s="235">
        <v>16.559999999999999</v>
      </c>
      <c r="T58" s="116">
        <v>10.11</v>
      </c>
      <c r="U58" s="117">
        <v>8.1000000000000003E-2</v>
      </c>
      <c r="V58" s="235">
        <v>16.559999999999999</v>
      </c>
      <c r="W58" s="116">
        <v>10.11</v>
      </c>
      <c r="X58" s="117">
        <v>8.1000000000000003E-2</v>
      </c>
      <c r="Y58" s="235">
        <v>16.559999999999999</v>
      </c>
      <c r="Z58" s="116">
        <v>10.11</v>
      </c>
      <c r="AA58" s="117">
        <v>8.1000000000000003E-2</v>
      </c>
      <c r="AB58" s="235">
        <v>16.559999999999999</v>
      </c>
      <c r="AC58" s="116">
        <v>10.11</v>
      </c>
      <c r="AD58" s="117">
        <v>8.1000000000000003E-2</v>
      </c>
      <c r="AE58" s="234"/>
      <c r="AF58" s="234"/>
      <c r="AG58" s="234"/>
      <c r="AH58" s="234"/>
      <c r="AI58" s="234">
        <v>0</v>
      </c>
      <c r="AJ58" s="234">
        <v>0</v>
      </c>
      <c r="AK58" s="234">
        <v>0</v>
      </c>
      <c r="AL58" s="234">
        <v>0</v>
      </c>
      <c r="AM58" s="234">
        <v>0</v>
      </c>
      <c r="AN58" s="234">
        <v>0</v>
      </c>
      <c r="AO58" s="234"/>
      <c r="AP58" s="234"/>
      <c r="AQ58" s="243"/>
    </row>
    <row r="59" spans="1:43" ht="30.75" customHeight="1">
      <c r="A59" s="230" t="s">
        <v>287</v>
      </c>
      <c r="B59" s="252" t="s">
        <v>291</v>
      </c>
      <c r="C59" s="234" t="s">
        <v>253</v>
      </c>
      <c r="D59" s="234">
        <f>E59+F59+G59+H59+I59+J59</f>
        <v>6</v>
      </c>
      <c r="E59" s="234">
        <v>1</v>
      </c>
      <c r="F59" s="234">
        <v>1</v>
      </c>
      <c r="G59" s="234">
        <v>1</v>
      </c>
      <c r="H59" s="234">
        <v>1</v>
      </c>
      <c r="I59" s="234">
        <v>1</v>
      </c>
      <c r="J59" s="234">
        <v>1</v>
      </c>
      <c r="K59" s="244" t="s">
        <v>257</v>
      </c>
      <c r="L59" s="235">
        <f t="shared" si="14"/>
        <v>324.60000000000002</v>
      </c>
      <c r="M59" s="235">
        <v>54.1</v>
      </c>
      <c r="N59" s="116">
        <v>33.03</v>
      </c>
      <c r="O59" s="117">
        <v>0.26400000000000001</v>
      </c>
      <c r="P59" s="235">
        <v>54.1</v>
      </c>
      <c r="Q59" s="116">
        <v>33.03</v>
      </c>
      <c r="R59" s="117">
        <v>0.26400000000000001</v>
      </c>
      <c r="S59" s="235">
        <v>54.1</v>
      </c>
      <c r="T59" s="116">
        <v>33.03</v>
      </c>
      <c r="U59" s="117">
        <v>0.26400000000000001</v>
      </c>
      <c r="V59" s="235">
        <v>54.1</v>
      </c>
      <c r="W59" s="116">
        <v>33.03</v>
      </c>
      <c r="X59" s="117">
        <v>0.26400000000000001</v>
      </c>
      <c r="Y59" s="235">
        <v>54.1</v>
      </c>
      <c r="Z59" s="116">
        <v>33.03</v>
      </c>
      <c r="AA59" s="117">
        <v>0.26400000000000001</v>
      </c>
      <c r="AB59" s="235">
        <v>54.1</v>
      </c>
      <c r="AC59" s="116">
        <v>33.03</v>
      </c>
      <c r="AD59" s="117">
        <v>0.26400000000000001</v>
      </c>
      <c r="AE59" s="234"/>
      <c r="AF59" s="234"/>
      <c r="AG59" s="234"/>
      <c r="AH59" s="234"/>
      <c r="AI59" s="234">
        <v>0</v>
      </c>
      <c r="AJ59" s="234">
        <v>0</v>
      </c>
      <c r="AK59" s="234">
        <v>0</v>
      </c>
      <c r="AL59" s="234">
        <v>0</v>
      </c>
      <c r="AM59" s="234">
        <v>0</v>
      </c>
      <c r="AN59" s="234">
        <v>0</v>
      </c>
      <c r="AO59" s="234"/>
      <c r="AP59" s="234"/>
      <c r="AQ59" s="243"/>
    </row>
    <row r="60" spans="1:43" ht="24">
      <c r="A60" s="230" t="s">
        <v>288</v>
      </c>
      <c r="B60" s="252" t="s">
        <v>292</v>
      </c>
      <c r="C60" s="234" t="s">
        <v>253</v>
      </c>
      <c r="D60" s="234">
        <f>E60+F60+G60+H60+I60+J60</f>
        <v>6</v>
      </c>
      <c r="E60" s="234">
        <v>1</v>
      </c>
      <c r="F60" s="234">
        <v>1</v>
      </c>
      <c r="G60" s="234">
        <v>1</v>
      </c>
      <c r="H60" s="234">
        <v>1</v>
      </c>
      <c r="I60" s="234">
        <v>1</v>
      </c>
      <c r="J60" s="234">
        <v>1</v>
      </c>
      <c r="K60" s="244" t="s">
        <v>257</v>
      </c>
      <c r="L60" s="235">
        <f t="shared" si="14"/>
        <v>602.82000000000005</v>
      </c>
      <c r="M60" s="235">
        <v>100.47</v>
      </c>
      <c r="N60" s="116">
        <v>61.34</v>
      </c>
      <c r="O60" s="117">
        <v>0.49</v>
      </c>
      <c r="P60" s="235">
        <v>100.47</v>
      </c>
      <c r="Q60" s="116">
        <v>61.34</v>
      </c>
      <c r="R60" s="117">
        <v>0.49</v>
      </c>
      <c r="S60" s="235">
        <v>100.47</v>
      </c>
      <c r="T60" s="116">
        <v>61.34</v>
      </c>
      <c r="U60" s="117">
        <v>0.49</v>
      </c>
      <c r="V60" s="235">
        <v>100.47</v>
      </c>
      <c r="W60" s="116">
        <v>61.34</v>
      </c>
      <c r="X60" s="117">
        <v>0.49</v>
      </c>
      <c r="Y60" s="235">
        <v>100.47</v>
      </c>
      <c r="Z60" s="116">
        <v>61.34</v>
      </c>
      <c r="AA60" s="117">
        <v>0.49</v>
      </c>
      <c r="AB60" s="235">
        <v>100.47</v>
      </c>
      <c r="AC60" s="116">
        <v>61.34</v>
      </c>
      <c r="AD60" s="117">
        <v>0.49</v>
      </c>
      <c r="AE60" s="234"/>
      <c r="AF60" s="234"/>
      <c r="AG60" s="234"/>
      <c r="AH60" s="234"/>
      <c r="AI60" s="234">
        <v>0</v>
      </c>
      <c r="AJ60" s="234">
        <v>0</v>
      </c>
      <c r="AK60" s="234">
        <v>0</v>
      </c>
      <c r="AL60" s="234">
        <v>0</v>
      </c>
      <c r="AM60" s="234">
        <v>0</v>
      </c>
      <c r="AN60" s="234">
        <v>0</v>
      </c>
      <c r="AO60" s="234"/>
      <c r="AP60" s="234"/>
      <c r="AQ60" s="243"/>
    </row>
    <row r="61" spans="1:43" ht="24">
      <c r="A61" s="230" t="s">
        <v>289</v>
      </c>
      <c r="B61" s="252" t="s">
        <v>293</v>
      </c>
      <c r="C61" s="234" t="s">
        <v>253</v>
      </c>
      <c r="D61" s="234">
        <f>E61+F61+G61+H61+I61+J61</f>
        <v>6</v>
      </c>
      <c r="E61" s="234">
        <v>1</v>
      </c>
      <c r="F61" s="234">
        <v>1</v>
      </c>
      <c r="G61" s="234">
        <v>1</v>
      </c>
      <c r="H61" s="234">
        <v>1</v>
      </c>
      <c r="I61" s="234">
        <v>1</v>
      </c>
      <c r="J61" s="234">
        <v>1</v>
      </c>
      <c r="K61" s="244" t="s">
        <v>257</v>
      </c>
      <c r="L61" s="235">
        <f t="shared" si="14"/>
        <v>1311.54</v>
      </c>
      <c r="M61" s="235">
        <v>218.59</v>
      </c>
      <c r="N61" s="116">
        <v>133.47</v>
      </c>
      <c r="O61" s="117">
        <v>1.0660000000000001</v>
      </c>
      <c r="P61" s="235">
        <v>218.59</v>
      </c>
      <c r="Q61" s="116">
        <v>133.47</v>
      </c>
      <c r="R61" s="117">
        <v>1.0660000000000001</v>
      </c>
      <c r="S61" s="235">
        <v>218.59</v>
      </c>
      <c r="T61" s="116">
        <v>133.47</v>
      </c>
      <c r="U61" s="117">
        <v>1.0660000000000001</v>
      </c>
      <c r="V61" s="235">
        <v>218.59</v>
      </c>
      <c r="W61" s="116">
        <v>133.47</v>
      </c>
      <c r="X61" s="117">
        <v>1.0660000000000001</v>
      </c>
      <c r="Y61" s="235">
        <v>218.59</v>
      </c>
      <c r="Z61" s="116">
        <v>133.47</v>
      </c>
      <c r="AA61" s="117">
        <v>1.0660000000000001</v>
      </c>
      <c r="AB61" s="235">
        <v>218.59</v>
      </c>
      <c r="AC61" s="116">
        <v>133.47</v>
      </c>
      <c r="AD61" s="117">
        <v>1.0660000000000001</v>
      </c>
      <c r="AE61" s="234"/>
      <c r="AF61" s="234"/>
      <c r="AG61" s="234"/>
      <c r="AH61" s="234"/>
      <c r="AI61" s="234">
        <v>0</v>
      </c>
      <c r="AJ61" s="234">
        <v>0</v>
      </c>
      <c r="AK61" s="234">
        <v>0</v>
      </c>
      <c r="AL61" s="234">
        <v>0</v>
      </c>
      <c r="AM61" s="234">
        <v>0</v>
      </c>
      <c r="AN61" s="234">
        <v>0</v>
      </c>
      <c r="AO61" s="234"/>
      <c r="AP61" s="234"/>
      <c r="AQ61" s="243"/>
    </row>
    <row r="62" spans="1:43" ht="36">
      <c r="A62" s="230" t="s">
        <v>297</v>
      </c>
      <c r="B62" s="163" t="s">
        <v>294</v>
      </c>
      <c r="C62" s="234" t="s">
        <v>253</v>
      </c>
      <c r="D62" s="234">
        <f>E62+F62+G62+H62+I62+J62</f>
        <v>6</v>
      </c>
      <c r="E62" s="234">
        <v>1</v>
      </c>
      <c r="F62" s="234">
        <v>1</v>
      </c>
      <c r="G62" s="234">
        <v>1</v>
      </c>
      <c r="H62" s="234">
        <v>1</v>
      </c>
      <c r="I62" s="234">
        <v>1</v>
      </c>
      <c r="J62" s="234">
        <v>1</v>
      </c>
      <c r="K62" s="244" t="s">
        <v>257</v>
      </c>
      <c r="L62" s="235">
        <f t="shared" si="14"/>
        <v>140.78100000000001</v>
      </c>
      <c r="M62" s="235">
        <f>3.764+43.163</f>
        <v>46.927</v>
      </c>
      <c r="N62" s="116">
        <f>26.355+2.298</f>
        <v>28.652999999999999</v>
      </c>
      <c r="O62" s="117">
        <f>0.018353+0.210471</f>
        <v>0.228824</v>
      </c>
      <c r="P62" s="235">
        <f>3.764+43.163</f>
        <v>46.927</v>
      </c>
      <c r="Q62" s="116">
        <f>26.355+2.298</f>
        <v>28.652999999999999</v>
      </c>
      <c r="R62" s="117">
        <f>0.018353+0.210471</f>
        <v>0.228824</v>
      </c>
      <c r="S62" s="235">
        <f>3.764+43.163</f>
        <v>46.927</v>
      </c>
      <c r="T62" s="116">
        <f>26.355+2.298</f>
        <v>28.652999999999999</v>
      </c>
      <c r="U62" s="117">
        <f>0.018353+0.210471</f>
        <v>0.228824</v>
      </c>
      <c r="V62" s="235">
        <v>0</v>
      </c>
      <c r="W62" s="116">
        <v>0</v>
      </c>
      <c r="X62" s="117">
        <v>0</v>
      </c>
      <c r="Y62" s="235">
        <v>0</v>
      </c>
      <c r="Z62" s="116">
        <v>0</v>
      </c>
      <c r="AA62" s="117">
        <v>0</v>
      </c>
      <c r="AB62" s="235">
        <v>0</v>
      </c>
      <c r="AC62" s="116">
        <v>0</v>
      </c>
      <c r="AD62" s="117">
        <v>0</v>
      </c>
      <c r="AE62" s="234"/>
      <c r="AF62" s="234"/>
      <c r="AG62" s="234"/>
      <c r="AH62" s="234"/>
      <c r="AI62" s="234">
        <v>0.182</v>
      </c>
      <c r="AJ62" s="234">
        <v>0.182</v>
      </c>
      <c r="AK62" s="234">
        <v>0.182</v>
      </c>
      <c r="AL62" s="234">
        <v>0</v>
      </c>
      <c r="AM62" s="234">
        <v>0</v>
      </c>
      <c r="AN62" s="234">
        <v>0</v>
      </c>
      <c r="AO62" s="234"/>
      <c r="AP62" s="234" t="s">
        <v>259</v>
      </c>
      <c r="AQ62" s="243"/>
    </row>
    <row r="63" spans="1:43" ht="24">
      <c r="A63" s="230" t="s">
        <v>298</v>
      </c>
      <c r="B63" s="163" t="s">
        <v>328</v>
      </c>
      <c r="C63" s="234" t="s">
        <v>253</v>
      </c>
      <c r="D63" s="234">
        <f t="shared" ref="D63:D71" si="21">E63+F63+G63+H63+I63+J63</f>
        <v>24</v>
      </c>
      <c r="E63" s="234">
        <v>4</v>
      </c>
      <c r="F63" s="234">
        <v>4</v>
      </c>
      <c r="G63" s="234">
        <v>4</v>
      </c>
      <c r="H63" s="234">
        <v>4</v>
      </c>
      <c r="I63" s="234">
        <v>4</v>
      </c>
      <c r="J63" s="234">
        <v>4</v>
      </c>
      <c r="K63" s="234" t="s">
        <v>257</v>
      </c>
      <c r="L63" s="113">
        <f t="shared" si="14"/>
        <v>389.64</v>
      </c>
      <c r="M63" s="113">
        <v>64.94</v>
      </c>
      <c r="N63" s="115">
        <v>40.299999999999997</v>
      </c>
      <c r="O63" s="232">
        <v>0.35</v>
      </c>
      <c r="P63" s="113">
        <v>64.94</v>
      </c>
      <c r="Q63" s="115">
        <v>40.299999999999997</v>
      </c>
      <c r="R63" s="232">
        <v>0.37</v>
      </c>
      <c r="S63" s="113">
        <v>64.94</v>
      </c>
      <c r="T63" s="115">
        <v>40.299999999999997</v>
      </c>
      <c r="U63" s="232">
        <v>0.39</v>
      </c>
      <c r="V63" s="113">
        <v>64.94</v>
      </c>
      <c r="W63" s="115">
        <v>40.299999999999997</v>
      </c>
      <c r="X63" s="232">
        <v>0.41</v>
      </c>
      <c r="Y63" s="113">
        <v>64.94</v>
      </c>
      <c r="Z63" s="115">
        <v>40.299999999999997</v>
      </c>
      <c r="AA63" s="232">
        <v>0.44</v>
      </c>
      <c r="AB63" s="113">
        <v>64.94</v>
      </c>
      <c r="AC63" s="115">
        <v>40.299999999999997</v>
      </c>
      <c r="AD63" s="232">
        <v>0.47</v>
      </c>
      <c r="AE63" s="113"/>
      <c r="AF63" s="113"/>
      <c r="AG63" s="113"/>
      <c r="AH63" s="113"/>
      <c r="AI63" s="245">
        <v>0</v>
      </c>
      <c r="AJ63" s="245">
        <v>0</v>
      </c>
      <c r="AK63" s="245">
        <v>0</v>
      </c>
      <c r="AL63" s="245">
        <v>0</v>
      </c>
      <c r="AM63" s="245">
        <v>0</v>
      </c>
      <c r="AN63" s="245">
        <v>0</v>
      </c>
      <c r="AO63" s="113"/>
      <c r="AP63" s="113" t="s">
        <v>255</v>
      </c>
      <c r="AQ63" s="243"/>
    </row>
    <row r="64" spans="1:43" ht="28.5" customHeight="1">
      <c r="A64" s="230" t="s">
        <v>300</v>
      </c>
      <c r="B64" s="163" t="s">
        <v>329</v>
      </c>
      <c r="C64" s="234" t="s">
        <v>253</v>
      </c>
      <c r="D64" s="234">
        <f t="shared" si="21"/>
        <v>6</v>
      </c>
      <c r="E64" s="234">
        <v>1</v>
      </c>
      <c r="F64" s="234">
        <v>1</v>
      </c>
      <c r="G64" s="234">
        <v>1</v>
      </c>
      <c r="H64" s="234">
        <v>1</v>
      </c>
      <c r="I64" s="234">
        <v>1</v>
      </c>
      <c r="J64" s="234">
        <v>1</v>
      </c>
      <c r="K64" s="234" t="s">
        <v>257</v>
      </c>
      <c r="L64" s="113">
        <f t="shared" si="14"/>
        <v>2338.92</v>
      </c>
      <c r="M64" s="113">
        <v>389.82</v>
      </c>
      <c r="N64" s="115">
        <v>241.91</v>
      </c>
      <c r="O64" s="232">
        <v>2.13</v>
      </c>
      <c r="P64" s="113">
        <v>389.82</v>
      </c>
      <c r="Q64" s="115">
        <v>241.91</v>
      </c>
      <c r="R64" s="232">
        <v>2.2400000000000002</v>
      </c>
      <c r="S64" s="113">
        <v>389.82</v>
      </c>
      <c r="T64" s="115">
        <v>241.9</v>
      </c>
      <c r="U64" s="232">
        <v>2.36</v>
      </c>
      <c r="V64" s="113">
        <v>389.82</v>
      </c>
      <c r="W64" s="115">
        <v>241.91</v>
      </c>
      <c r="X64" s="232">
        <v>2.48</v>
      </c>
      <c r="Y64" s="113">
        <v>389.82</v>
      </c>
      <c r="Z64" s="115">
        <v>241.91</v>
      </c>
      <c r="AA64" s="232">
        <v>2.62</v>
      </c>
      <c r="AB64" s="113">
        <v>389.82</v>
      </c>
      <c r="AC64" s="115">
        <v>241.91</v>
      </c>
      <c r="AD64" s="232">
        <v>2.8</v>
      </c>
      <c r="AE64" s="113"/>
      <c r="AF64" s="113"/>
      <c r="AG64" s="113"/>
      <c r="AH64" s="113"/>
      <c r="AI64" s="245">
        <v>0</v>
      </c>
      <c r="AJ64" s="245">
        <v>0</v>
      </c>
      <c r="AK64" s="245">
        <v>0</v>
      </c>
      <c r="AL64" s="245">
        <v>0</v>
      </c>
      <c r="AM64" s="245">
        <v>0</v>
      </c>
      <c r="AN64" s="245">
        <v>0</v>
      </c>
      <c r="AO64" s="113"/>
      <c r="AP64" s="113" t="s">
        <v>255</v>
      </c>
      <c r="AQ64" s="243"/>
    </row>
    <row r="65" spans="1:43" ht="62.25" customHeight="1">
      <c r="A65" s="230" t="s">
        <v>337</v>
      </c>
      <c r="B65" s="163" t="s">
        <v>330</v>
      </c>
      <c r="C65" s="234" t="s">
        <v>253</v>
      </c>
      <c r="D65" s="234">
        <f t="shared" si="21"/>
        <v>6</v>
      </c>
      <c r="E65" s="234">
        <v>1</v>
      </c>
      <c r="F65" s="234">
        <v>1</v>
      </c>
      <c r="G65" s="234">
        <v>1</v>
      </c>
      <c r="H65" s="234">
        <v>1</v>
      </c>
      <c r="I65" s="234">
        <v>1</v>
      </c>
      <c r="J65" s="234">
        <v>1</v>
      </c>
      <c r="K65" s="234" t="s">
        <v>257</v>
      </c>
      <c r="L65" s="113">
        <f t="shared" si="14"/>
        <v>529.91999999999996</v>
      </c>
      <c r="M65" s="113">
        <v>88.32</v>
      </c>
      <c r="N65" s="115">
        <v>54.81</v>
      </c>
      <c r="O65" s="232">
        <v>0.48</v>
      </c>
      <c r="P65" s="113">
        <v>88.32</v>
      </c>
      <c r="Q65" s="115">
        <v>54.81</v>
      </c>
      <c r="R65" s="232">
        <v>0.51</v>
      </c>
      <c r="S65" s="113">
        <v>88.32</v>
      </c>
      <c r="T65" s="115">
        <v>54.81</v>
      </c>
      <c r="U65" s="232">
        <v>0.53</v>
      </c>
      <c r="V65" s="113">
        <v>88.32</v>
      </c>
      <c r="W65" s="115">
        <v>54.81</v>
      </c>
      <c r="X65" s="232">
        <v>0.56000000000000005</v>
      </c>
      <c r="Y65" s="113">
        <v>88.32</v>
      </c>
      <c r="Z65" s="115">
        <v>54.81</v>
      </c>
      <c r="AA65" s="232">
        <v>0.59</v>
      </c>
      <c r="AB65" s="113">
        <v>88.32</v>
      </c>
      <c r="AC65" s="115">
        <v>54.81</v>
      </c>
      <c r="AD65" s="232">
        <v>0.63</v>
      </c>
      <c r="AE65" s="113"/>
      <c r="AF65" s="113"/>
      <c r="AG65" s="113"/>
      <c r="AH65" s="113"/>
      <c r="AI65" s="245">
        <v>0</v>
      </c>
      <c r="AJ65" s="245">
        <v>0</v>
      </c>
      <c r="AK65" s="245">
        <v>0</v>
      </c>
      <c r="AL65" s="245">
        <v>0</v>
      </c>
      <c r="AM65" s="245">
        <v>0</v>
      </c>
      <c r="AN65" s="245">
        <v>0</v>
      </c>
      <c r="AO65" s="113"/>
      <c r="AP65" s="113" t="s">
        <v>255</v>
      </c>
      <c r="AQ65" s="243"/>
    </row>
    <row r="66" spans="1:43" ht="28.5" customHeight="1">
      <c r="A66" s="230" t="s">
        <v>338</v>
      </c>
      <c r="B66" s="163" t="s">
        <v>331</v>
      </c>
      <c r="C66" s="234" t="s">
        <v>253</v>
      </c>
      <c r="D66" s="234">
        <f t="shared" si="21"/>
        <v>6</v>
      </c>
      <c r="E66" s="234">
        <v>1</v>
      </c>
      <c r="F66" s="234">
        <v>1</v>
      </c>
      <c r="G66" s="234">
        <v>1</v>
      </c>
      <c r="H66" s="234">
        <v>1</v>
      </c>
      <c r="I66" s="234">
        <v>1</v>
      </c>
      <c r="J66" s="234">
        <v>1</v>
      </c>
      <c r="K66" s="234" t="s">
        <v>257</v>
      </c>
      <c r="L66" s="113">
        <f t="shared" si="14"/>
        <v>3179.52</v>
      </c>
      <c r="M66" s="113">
        <v>529.91999999999996</v>
      </c>
      <c r="N66" s="115">
        <v>328.85</v>
      </c>
      <c r="O66" s="232">
        <v>2.89</v>
      </c>
      <c r="P66" s="113">
        <v>529.91999999999996</v>
      </c>
      <c r="Q66" s="115">
        <v>328.85</v>
      </c>
      <c r="R66" s="232">
        <v>3.05</v>
      </c>
      <c r="S66" s="113">
        <v>529.91999999999996</v>
      </c>
      <c r="T66" s="115">
        <v>328.85</v>
      </c>
      <c r="U66" s="232">
        <v>3.21</v>
      </c>
      <c r="V66" s="113">
        <v>529.91999999999996</v>
      </c>
      <c r="W66" s="115">
        <v>328.85</v>
      </c>
      <c r="X66" s="232">
        <v>3.38</v>
      </c>
      <c r="Y66" s="113">
        <v>529.91999999999996</v>
      </c>
      <c r="Z66" s="115">
        <v>328.85</v>
      </c>
      <c r="AA66" s="232">
        <v>3.56</v>
      </c>
      <c r="AB66" s="113">
        <v>529.91999999999996</v>
      </c>
      <c r="AC66" s="115">
        <v>328.85</v>
      </c>
      <c r="AD66" s="232">
        <v>3.81</v>
      </c>
      <c r="AE66" s="113"/>
      <c r="AF66" s="113"/>
      <c r="AG66" s="113"/>
      <c r="AH66" s="113"/>
      <c r="AI66" s="245">
        <v>0</v>
      </c>
      <c r="AJ66" s="245">
        <v>0</v>
      </c>
      <c r="AK66" s="245">
        <v>0</v>
      </c>
      <c r="AL66" s="245">
        <v>0</v>
      </c>
      <c r="AM66" s="245">
        <v>0</v>
      </c>
      <c r="AN66" s="245">
        <v>0</v>
      </c>
      <c r="AO66" s="113"/>
      <c r="AP66" s="113" t="s">
        <v>255</v>
      </c>
      <c r="AQ66" s="243"/>
    </row>
    <row r="67" spans="1:43" ht="63" customHeight="1">
      <c r="A67" s="230" t="s">
        <v>339</v>
      </c>
      <c r="B67" s="163" t="s">
        <v>332</v>
      </c>
      <c r="C67" s="234" t="s">
        <v>253</v>
      </c>
      <c r="D67" s="234">
        <f t="shared" si="21"/>
        <v>6</v>
      </c>
      <c r="E67" s="234">
        <v>1</v>
      </c>
      <c r="F67" s="234">
        <v>1</v>
      </c>
      <c r="G67" s="234">
        <v>1</v>
      </c>
      <c r="H67" s="234">
        <v>1</v>
      </c>
      <c r="I67" s="234">
        <v>1</v>
      </c>
      <c r="J67" s="234">
        <v>1</v>
      </c>
      <c r="K67" s="234" t="s">
        <v>257</v>
      </c>
      <c r="L67" s="113">
        <f t="shared" si="14"/>
        <v>166.32</v>
      </c>
      <c r="M67" s="113">
        <v>27.72</v>
      </c>
      <c r="N67" s="115">
        <v>17.2</v>
      </c>
      <c r="O67" s="232">
        <v>0.15</v>
      </c>
      <c r="P67" s="113">
        <v>27.72</v>
      </c>
      <c r="Q67" s="115">
        <v>17.2</v>
      </c>
      <c r="R67" s="232">
        <v>0.16</v>
      </c>
      <c r="S67" s="113">
        <v>27.72</v>
      </c>
      <c r="T67" s="115">
        <v>17.2</v>
      </c>
      <c r="U67" s="232">
        <v>0.17</v>
      </c>
      <c r="V67" s="113">
        <v>27.72</v>
      </c>
      <c r="W67" s="115">
        <v>17.2</v>
      </c>
      <c r="X67" s="232">
        <v>0.18</v>
      </c>
      <c r="Y67" s="113">
        <v>27.72</v>
      </c>
      <c r="Z67" s="115">
        <v>17.2</v>
      </c>
      <c r="AA67" s="232">
        <v>0.19</v>
      </c>
      <c r="AB67" s="113">
        <v>27.72</v>
      </c>
      <c r="AC67" s="115">
        <v>17.2</v>
      </c>
      <c r="AD67" s="232">
        <v>0.2</v>
      </c>
      <c r="AE67" s="113"/>
      <c r="AF67" s="113"/>
      <c r="AG67" s="113"/>
      <c r="AH67" s="113"/>
      <c r="AI67" s="245">
        <v>0</v>
      </c>
      <c r="AJ67" s="245">
        <v>0</v>
      </c>
      <c r="AK67" s="245">
        <v>0</v>
      </c>
      <c r="AL67" s="245">
        <v>0</v>
      </c>
      <c r="AM67" s="245">
        <v>0</v>
      </c>
      <c r="AN67" s="245">
        <v>0</v>
      </c>
      <c r="AO67" s="113"/>
      <c r="AP67" s="113" t="s">
        <v>255</v>
      </c>
      <c r="AQ67" s="243"/>
    </row>
    <row r="68" spans="1:43" ht="29.25" customHeight="1">
      <c r="A68" s="230" t="s">
        <v>340</v>
      </c>
      <c r="B68" s="163" t="s">
        <v>333</v>
      </c>
      <c r="C68" s="234" t="s">
        <v>253</v>
      </c>
      <c r="D68" s="234">
        <f t="shared" si="21"/>
        <v>6</v>
      </c>
      <c r="E68" s="234">
        <v>1</v>
      </c>
      <c r="F68" s="234">
        <v>1</v>
      </c>
      <c r="G68" s="234">
        <v>1</v>
      </c>
      <c r="H68" s="234">
        <v>1</v>
      </c>
      <c r="I68" s="234">
        <v>1</v>
      </c>
      <c r="J68" s="234">
        <v>1</v>
      </c>
      <c r="K68" s="234" t="s">
        <v>257</v>
      </c>
      <c r="L68" s="113">
        <f t="shared" si="14"/>
        <v>123.97</v>
      </c>
      <c r="M68" s="113">
        <v>19.89</v>
      </c>
      <c r="N68" s="115">
        <v>12.34</v>
      </c>
      <c r="O68" s="232">
        <v>0.11</v>
      </c>
      <c r="P68" s="113">
        <v>22.24</v>
      </c>
      <c r="Q68" s="115">
        <v>13.8</v>
      </c>
      <c r="R68" s="232">
        <v>0.13</v>
      </c>
      <c r="S68" s="113">
        <v>20.46</v>
      </c>
      <c r="T68" s="115">
        <v>12.7</v>
      </c>
      <c r="U68" s="232">
        <v>0.12</v>
      </c>
      <c r="V68" s="113">
        <v>20.46</v>
      </c>
      <c r="W68" s="115">
        <v>12.7</v>
      </c>
      <c r="X68" s="232">
        <v>0.13</v>
      </c>
      <c r="Y68" s="113">
        <v>20.46</v>
      </c>
      <c r="Z68" s="115">
        <v>12.7</v>
      </c>
      <c r="AA68" s="232">
        <v>0.14000000000000001</v>
      </c>
      <c r="AB68" s="113">
        <v>20.46</v>
      </c>
      <c r="AC68" s="115">
        <v>12.7</v>
      </c>
      <c r="AD68" s="232">
        <v>0.15</v>
      </c>
      <c r="AE68" s="113"/>
      <c r="AF68" s="113"/>
      <c r="AG68" s="113"/>
      <c r="AH68" s="113"/>
      <c r="AI68" s="113">
        <v>0.14000000000000001</v>
      </c>
      <c r="AJ68" s="113">
        <v>0.15</v>
      </c>
      <c r="AK68" s="113">
        <v>0.22</v>
      </c>
      <c r="AL68" s="113">
        <v>0.23</v>
      </c>
      <c r="AM68" s="113">
        <v>0.25</v>
      </c>
      <c r="AN68" s="113">
        <v>0.27</v>
      </c>
      <c r="AO68" s="113"/>
      <c r="AP68" s="113" t="s">
        <v>255</v>
      </c>
      <c r="AQ68" s="243"/>
    </row>
    <row r="69" spans="1:43" ht="66" customHeight="1">
      <c r="A69" s="230" t="s">
        <v>341</v>
      </c>
      <c r="B69" s="163" t="s">
        <v>334</v>
      </c>
      <c r="C69" s="234" t="s">
        <v>253</v>
      </c>
      <c r="D69" s="234">
        <f t="shared" si="21"/>
        <v>6</v>
      </c>
      <c r="E69" s="234">
        <v>1</v>
      </c>
      <c r="F69" s="234">
        <v>1</v>
      </c>
      <c r="G69" s="234">
        <v>1</v>
      </c>
      <c r="H69" s="234">
        <v>1</v>
      </c>
      <c r="I69" s="234">
        <v>1</v>
      </c>
      <c r="J69" s="234">
        <v>1</v>
      </c>
      <c r="K69" s="234" t="s">
        <v>257</v>
      </c>
      <c r="L69" s="113">
        <f t="shared" si="14"/>
        <v>981.6</v>
      </c>
      <c r="M69" s="113">
        <v>163.6</v>
      </c>
      <c r="N69" s="115">
        <v>101.52</v>
      </c>
      <c r="O69" s="232">
        <v>0.89</v>
      </c>
      <c r="P69" s="113">
        <v>163.6</v>
      </c>
      <c r="Q69" s="115">
        <v>101.52</v>
      </c>
      <c r="R69" s="232">
        <v>0.94</v>
      </c>
      <c r="S69" s="113">
        <v>163.6</v>
      </c>
      <c r="T69" s="115">
        <v>101.52</v>
      </c>
      <c r="U69" s="232">
        <v>0.99</v>
      </c>
      <c r="V69" s="113">
        <v>163.6</v>
      </c>
      <c r="W69" s="115">
        <v>101.52</v>
      </c>
      <c r="X69" s="232">
        <v>1.04</v>
      </c>
      <c r="Y69" s="113">
        <v>163.6</v>
      </c>
      <c r="Z69" s="115">
        <v>101.52</v>
      </c>
      <c r="AA69" s="232">
        <v>1.1000000000000001</v>
      </c>
      <c r="AB69" s="113">
        <v>163.6</v>
      </c>
      <c r="AC69" s="115">
        <v>101.52</v>
      </c>
      <c r="AD69" s="232">
        <v>1.18</v>
      </c>
      <c r="AE69" s="113"/>
      <c r="AF69" s="113"/>
      <c r="AG69" s="113"/>
      <c r="AH69" s="113"/>
      <c r="AI69" s="113">
        <v>0.19</v>
      </c>
      <c r="AJ69" s="113">
        <v>0.21</v>
      </c>
      <c r="AK69" s="113">
        <v>0.15</v>
      </c>
      <c r="AL69" s="113">
        <v>0.15</v>
      </c>
      <c r="AM69" s="113">
        <v>0.16</v>
      </c>
      <c r="AN69" s="113">
        <v>0.16</v>
      </c>
      <c r="AO69" s="113"/>
      <c r="AP69" s="113" t="s">
        <v>255</v>
      </c>
      <c r="AQ69" s="243"/>
    </row>
    <row r="70" spans="1:43" ht="28.5" customHeight="1">
      <c r="A70" s="230" t="s">
        <v>342</v>
      </c>
      <c r="B70" s="163" t="s">
        <v>335</v>
      </c>
      <c r="C70" s="234" t="s">
        <v>253</v>
      </c>
      <c r="D70" s="234">
        <f t="shared" si="21"/>
        <v>6</v>
      </c>
      <c r="E70" s="234">
        <v>1</v>
      </c>
      <c r="F70" s="234">
        <v>1</v>
      </c>
      <c r="G70" s="234">
        <v>1</v>
      </c>
      <c r="H70" s="234">
        <v>1</v>
      </c>
      <c r="I70" s="234">
        <v>1</v>
      </c>
      <c r="J70" s="234">
        <v>1</v>
      </c>
      <c r="K70" s="234" t="s">
        <v>257</v>
      </c>
      <c r="L70" s="113">
        <f t="shared" si="14"/>
        <v>817.32</v>
      </c>
      <c r="M70" s="113">
        <v>136.22</v>
      </c>
      <c r="N70" s="115">
        <v>84.54</v>
      </c>
      <c r="O70" s="232">
        <v>0.74</v>
      </c>
      <c r="P70" s="113">
        <v>136.22</v>
      </c>
      <c r="Q70" s="115">
        <v>84.54</v>
      </c>
      <c r="R70" s="232">
        <v>0.78</v>
      </c>
      <c r="S70" s="113">
        <v>136.22</v>
      </c>
      <c r="T70" s="115">
        <v>84.54</v>
      </c>
      <c r="U70" s="232">
        <v>0.82</v>
      </c>
      <c r="V70" s="113">
        <v>136.22</v>
      </c>
      <c r="W70" s="115">
        <v>84.54</v>
      </c>
      <c r="X70" s="232">
        <v>0.87</v>
      </c>
      <c r="Y70" s="113">
        <v>136.22</v>
      </c>
      <c r="Z70" s="115">
        <v>84.54</v>
      </c>
      <c r="AA70" s="232">
        <v>0.91</v>
      </c>
      <c r="AB70" s="113">
        <v>136.22</v>
      </c>
      <c r="AC70" s="115">
        <v>84.54</v>
      </c>
      <c r="AD70" s="232">
        <v>0.98</v>
      </c>
      <c r="AE70" s="113"/>
      <c r="AF70" s="113"/>
      <c r="AG70" s="113"/>
      <c r="AH70" s="113"/>
      <c r="AI70" s="245">
        <v>0</v>
      </c>
      <c r="AJ70" s="245">
        <v>0</v>
      </c>
      <c r="AK70" s="245">
        <v>0</v>
      </c>
      <c r="AL70" s="245">
        <v>0</v>
      </c>
      <c r="AM70" s="245">
        <v>0</v>
      </c>
      <c r="AN70" s="245">
        <v>0</v>
      </c>
      <c r="AO70" s="113"/>
      <c r="AP70" s="113" t="s">
        <v>255</v>
      </c>
      <c r="AQ70" s="243"/>
    </row>
    <row r="71" spans="1:43" ht="28.5" customHeight="1">
      <c r="A71" s="230" t="s">
        <v>343</v>
      </c>
      <c r="B71" s="163" t="s">
        <v>336</v>
      </c>
      <c r="C71" s="234" t="s">
        <v>253</v>
      </c>
      <c r="D71" s="234">
        <f t="shared" si="21"/>
        <v>6</v>
      </c>
      <c r="E71" s="234">
        <v>1</v>
      </c>
      <c r="F71" s="234">
        <v>1</v>
      </c>
      <c r="G71" s="234">
        <v>1</v>
      </c>
      <c r="H71" s="234">
        <v>1</v>
      </c>
      <c r="I71" s="234">
        <v>1</v>
      </c>
      <c r="J71" s="234">
        <v>1</v>
      </c>
      <c r="K71" s="234" t="s">
        <v>257</v>
      </c>
      <c r="L71" s="113">
        <f t="shared" si="14"/>
        <v>4262.3999999999996</v>
      </c>
      <c r="M71" s="113">
        <v>710.4</v>
      </c>
      <c r="N71" s="115">
        <v>440.85</v>
      </c>
      <c r="O71" s="232">
        <v>3.88</v>
      </c>
      <c r="P71" s="113">
        <v>710.4</v>
      </c>
      <c r="Q71" s="115">
        <v>440.85</v>
      </c>
      <c r="R71" s="232">
        <v>4.08</v>
      </c>
      <c r="S71" s="113">
        <v>710.4</v>
      </c>
      <c r="T71" s="115">
        <v>440.85</v>
      </c>
      <c r="U71" s="232">
        <v>4.3</v>
      </c>
      <c r="V71" s="113">
        <v>710.4</v>
      </c>
      <c r="W71" s="115">
        <v>440.85</v>
      </c>
      <c r="X71" s="232">
        <v>4.53</v>
      </c>
      <c r="Y71" s="113">
        <v>710.4</v>
      </c>
      <c r="Z71" s="115">
        <v>440.85</v>
      </c>
      <c r="AA71" s="232">
        <v>4.7699999999999996</v>
      </c>
      <c r="AB71" s="113">
        <v>710.4</v>
      </c>
      <c r="AC71" s="115">
        <v>440.85</v>
      </c>
      <c r="AD71" s="232">
        <v>5.1100000000000003</v>
      </c>
      <c r="AE71" s="113"/>
      <c r="AF71" s="113"/>
      <c r="AG71" s="113"/>
      <c r="AH71" s="113"/>
      <c r="AI71" s="245">
        <v>0</v>
      </c>
      <c r="AJ71" s="245">
        <v>0</v>
      </c>
      <c r="AK71" s="245">
        <v>0</v>
      </c>
      <c r="AL71" s="245">
        <v>0</v>
      </c>
      <c r="AM71" s="245">
        <v>0</v>
      </c>
      <c r="AN71" s="245">
        <v>0</v>
      </c>
      <c r="AO71" s="113"/>
      <c r="AP71" s="113" t="s">
        <v>255</v>
      </c>
      <c r="AQ71" s="243"/>
    </row>
    <row r="72" spans="1:43" ht="27.75" customHeight="1">
      <c r="A72" s="230" t="s">
        <v>344</v>
      </c>
      <c r="B72" s="163" t="s">
        <v>295</v>
      </c>
      <c r="C72" s="234" t="s">
        <v>253</v>
      </c>
      <c r="D72" s="234">
        <f t="shared" ref="D72:D73" si="22">E72+F72+G72+H72+I72+J72</f>
        <v>6</v>
      </c>
      <c r="E72" s="249">
        <v>1</v>
      </c>
      <c r="F72" s="249">
        <v>1</v>
      </c>
      <c r="G72" s="249">
        <v>1</v>
      </c>
      <c r="H72" s="249">
        <v>1</v>
      </c>
      <c r="I72" s="249">
        <v>1</v>
      </c>
      <c r="J72" s="249">
        <v>1</v>
      </c>
      <c r="K72" s="234" t="s">
        <v>257</v>
      </c>
      <c r="L72" s="235">
        <f t="shared" si="14"/>
        <v>75.14</v>
      </c>
      <c r="M72" s="235">
        <v>4.1399999999999997</v>
      </c>
      <c r="N72" s="116">
        <v>0</v>
      </c>
      <c r="O72" s="117">
        <v>3.5999999999999997E-2</v>
      </c>
      <c r="P72" s="235">
        <v>7</v>
      </c>
      <c r="Q72" s="116">
        <v>0</v>
      </c>
      <c r="R72" s="117">
        <v>6.8000000000000005E-2</v>
      </c>
      <c r="S72" s="235">
        <v>11</v>
      </c>
      <c r="T72" s="116">
        <v>0</v>
      </c>
      <c r="U72" s="117">
        <v>0.105</v>
      </c>
      <c r="V72" s="235">
        <v>14</v>
      </c>
      <c r="W72" s="116">
        <v>0</v>
      </c>
      <c r="X72" s="117">
        <v>0.14499999999999999</v>
      </c>
      <c r="Y72" s="235">
        <v>18</v>
      </c>
      <c r="Z72" s="116">
        <v>0</v>
      </c>
      <c r="AA72" s="117">
        <v>0.188</v>
      </c>
      <c r="AB72" s="235">
        <v>21</v>
      </c>
      <c r="AC72" s="116">
        <v>0</v>
      </c>
      <c r="AD72" s="117">
        <v>0.23499999999999999</v>
      </c>
      <c r="AE72" s="234"/>
      <c r="AF72" s="234"/>
      <c r="AG72" s="234"/>
      <c r="AH72" s="234"/>
      <c r="AI72" s="234">
        <v>0</v>
      </c>
      <c r="AJ72" s="234">
        <v>0</v>
      </c>
      <c r="AK72" s="234">
        <v>0</v>
      </c>
      <c r="AL72" s="234">
        <v>0</v>
      </c>
      <c r="AM72" s="234">
        <v>0</v>
      </c>
      <c r="AN72" s="234">
        <v>0</v>
      </c>
      <c r="AO72" s="234"/>
      <c r="AP72" s="234"/>
      <c r="AQ72" s="243"/>
    </row>
    <row r="73" spans="1:43" ht="39.75" customHeight="1">
      <c r="A73" s="230" t="s">
        <v>411</v>
      </c>
      <c r="B73" s="163" t="s">
        <v>296</v>
      </c>
      <c r="C73" s="234" t="s">
        <v>253</v>
      </c>
      <c r="D73" s="234">
        <f t="shared" si="22"/>
        <v>1</v>
      </c>
      <c r="E73" s="249">
        <v>0</v>
      </c>
      <c r="F73" s="249">
        <v>1</v>
      </c>
      <c r="G73" s="249">
        <v>0</v>
      </c>
      <c r="H73" s="249">
        <v>0</v>
      </c>
      <c r="I73" s="249">
        <v>0</v>
      </c>
      <c r="J73" s="249">
        <v>0</v>
      </c>
      <c r="K73" s="234" t="s">
        <v>257</v>
      </c>
      <c r="L73" s="235">
        <f t="shared" si="14"/>
        <v>71.709999999999994</v>
      </c>
      <c r="M73" s="235">
        <v>0</v>
      </c>
      <c r="N73" s="116">
        <v>0</v>
      </c>
      <c r="O73" s="117">
        <v>0</v>
      </c>
      <c r="P73" s="235">
        <v>71.709999999999994</v>
      </c>
      <c r="Q73" s="116">
        <v>0</v>
      </c>
      <c r="R73" s="117">
        <v>0.56299999999999994</v>
      </c>
      <c r="S73" s="235">
        <v>0</v>
      </c>
      <c r="T73" s="116">
        <v>0</v>
      </c>
      <c r="U73" s="117">
        <v>0</v>
      </c>
      <c r="V73" s="235">
        <v>0</v>
      </c>
      <c r="W73" s="116">
        <v>0</v>
      </c>
      <c r="X73" s="117">
        <v>0</v>
      </c>
      <c r="Y73" s="235">
        <v>0</v>
      </c>
      <c r="Z73" s="116">
        <v>0</v>
      </c>
      <c r="AA73" s="117">
        <v>0</v>
      </c>
      <c r="AB73" s="235">
        <v>0</v>
      </c>
      <c r="AC73" s="116">
        <v>0</v>
      </c>
      <c r="AD73" s="117">
        <v>0</v>
      </c>
      <c r="AE73" s="234"/>
      <c r="AF73" s="234"/>
      <c r="AG73" s="234"/>
      <c r="AH73" s="234"/>
      <c r="AI73" s="234">
        <v>0</v>
      </c>
      <c r="AJ73" s="234">
        <v>0.13</v>
      </c>
      <c r="AK73" s="234">
        <v>0</v>
      </c>
      <c r="AL73" s="234">
        <v>0</v>
      </c>
      <c r="AM73" s="234">
        <v>0</v>
      </c>
      <c r="AN73" s="234">
        <v>0</v>
      </c>
      <c r="AO73" s="234"/>
      <c r="AP73" s="234"/>
      <c r="AQ73" s="243"/>
    </row>
    <row r="74" spans="1:43">
      <c r="A74" s="323" t="s">
        <v>196</v>
      </c>
      <c r="B74" s="323"/>
      <c r="C74" s="323"/>
      <c r="D74" s="323"/>
      <c r="E74" s="323"/>
      <c r="F74" s="323"/>
      <c r="G74" s="323"/>
      <c r="H74" s="323"/>
      <c r="I74" s="323"/>
      <c r="J74" s="323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231"/>
      <c r="AP74" s="234"/>
      <c r="AQ74" s="243"/>
    </row>
    <row r="75" spans="1:43" ht="27.75" customHeight="1">
      <c r="A75" s="250" t="s">
        <v>188</v>
      </c>
      <c r="B75" s="163" t="s">
        <v>299</v>
      </c>
      <c r="C75" s="234" t="s">
        <v>253</v>
      </c>
      <c r="D75" s="249">
        <f>E75+F75+G75+H75+I75+J75</f>
        <v>6</v>
      </c>
      <c r="E75" s="249">
        <v>1</v>
      </c>
      <c r="F75" s="249">
        <v>1</v>
      </c>
      <c r="G75" s="249">
        <v>1</v>
      </c>
      <c r="H75" s="249">
        <v>1</v>
      </c>
      <c r="I75" s="249">
        <v>1</v>
      </c>
      <c r="J75" s="249">
        <v>1</v>
      </c>
      <c r="K75" s="234" t="s">
        <v>257</v>
      </c>
      <c r="L75" s="235">
        <f>M75+P75+S75+V75+Y75+AB75</f>
        <v>660</v>
      </c>
      <c r="M75" s="235">
        <v>60</v>
      </c>
      <c r="N75" s="116">
        <v>0</v>
      </c>
      <c r="O75" s="117">
        <v>0.70799999999999996</v>
      </c>
      <c r="P75" s="235">
        <v>120</v>
      </c>
      <c r="Q75" s="116">
        <v>0</v>
      </c>
      <c r="R75" s="117">
        <v>0.2838</v>
      </c>
      <c r="S75" s="235">
        <v>120</v>
      </c>
      <c r="T75" s="116">
        <v>0</v>
      </c>
      <c r="U75" s="117">
        <v>0.2838</v>
      </c>
      <c r="V75" s="235">
        <v>120</v>
      </c>
      <c r="W75" s="116">
        <v>0</v>
      </c>
      <c r="X75" s="117">
        <v>0.2838</v>
      </c>
      <c r="Y75" s="235">
        <v>120</v>
      </c>
      <c r="Z75" s="116">
        <v>0</v>
      </c>
      <c r="AA75" s="117">
        <v>0.2838</v>
      </c>
      <c r="AB75" s="235">
        <v>120</v>
      </c>
      <c r="AC75" s="116">
        <v>0</v>
      </c>
      <c r="AD75" s="117">
        <v>0.31218000000000001</v>
      </c>
      <c r="AE75" s="234"/>
      <c r="AF75" s="234"/>
      <c r="AG75" s="234"/>
      <c r="AH75" s="234"/>
      <c r="AI75" s="234">
        <v>0</v>
      </c>
      <c r="AJ75" s="234">
        <v>0</v>
      </c>
      <c r="AK75" s="234">
        <v>0</v>
      </c>
      <c r="AL75" s="234">
        <v>0</v>
      </c>
      <c r="AM75" s="234">
        <v>0</v>
      </c>
      <c r="AN75" s="234">
        <v>0</v>
      </c>
      <c r="AO75" s="236"/>
      <c r="AP75" s="253"/>
      <c r="AQ75" s="243"/>
    </row>
    <row r="76" spans="1:43" ht="16.5" customHeight="1">
      <c r="A76" s="323" t="s">
        <v>197</v>
      </c>
      <c r="B76" s="323"/>
      <c r="C76" s="323"/>
      <c r="D76" s="323"/>
      <c r="E76" s="323"/>
      <c r="F76" s="323"/>
      <c r="G76" s="323"/>
      <c r="H76" s="323"/>
      <c r="I76" s="323"/>
      <c r="J76" s="323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231"/>
      <c r="AP76" s="234"/>
      <c r="AQ76" s="243"/>
    </row>
    <row r="77" spans="1:43" ht="41.25" customHeight="1">
      <c r="A77" s="250" t="s">
        <v>190</v>
      </c>
      <c r="B77" s="163" t="s">
        <v>409</v>
      </c>
      <c r="C77" s="234" t="s">
        <v>253</v>
      </c>
      <c r="D77" s="234">
        <f t="shared" ref="D77:D81" si="23">E77+F77+G77+H77+I77+J77</f>
        <v>6</v>
      </c>
      <c r="E77" s="249">
        <v>1</v>
      </c>
      <c r="F77" s="249">
        <v>1</v>
      </c>
      <c r="G77" s="249">
        <v>1</v>
      </c>
      <c r="H77" s="249">
        <v>1</v>
      </c>
      <c r="I77" s="249">
        <v>1</v>
      </c>
      <c r="J77" s="249">
        <v>1</v>
      </c>
      <c r="K77" s="234" t="s">
        <v>254</v>
      </c>
      <c r="L77" s="235">
        <f>M77+P77+S77+V77+Y77+AB77</f>
        <v>587.00209643605865</v>
      </c>
      <c r="M77" s="235">
        <f t="shared" ref="M77:M78" si="24">N77*1000/477</f>
        <v>20.964360587002098</v>
      </c>
      <c r="N77" s="116">
        <v>10</v>
      </c>
      <c r="O77" s="117">
        <f>(N77*4245.66)/1000000</f>
        <v>4.2456599999999997E-2</v>
      </c>
      <c r="P77" s="235">
        <f t="shared" ref="P77:P78" si="25">Q77*1000/477</f>
        <v>83.857442348008391</v>
      </c>
      <c r="Q77" s="116">
        <v>40</v>
      </c>
      <c r="R77" s="117">
        <f t="shared" ref="R77:R78" si="26">(Q77*4245.66)/1000000</f>
        <v>0.16982639999999999</v>
      </c>
      <c r="S77" s="235">
        <f t="shared" ref="S77:S78" si="27">T77*1000/477</f>
        <v>104.82180293501048</v>
      </c>
      <c r="T77" s="116">
        <v>50</v>
      </c>
      <c r="U77" s="117">
        <f t="shared" ref="U77:U78" si="28">(T77*4245.66)/1000000</f>
        <v>0.212283</v>
      </c>
      <c r="V77" s="235">
        <f t="shared" ref="V77:V78" si="29">W77*1000/477</f>
        <v>125.78616352201257</v>
      </c>
      <c r="W77" s="116">
        <v>60</v>
      </c>
      <c r="X77" s="117">
        <f t="shared" ref="X77:X78" si="30">(W77*4245.66)/1000000</f>
        <v>0.25473959999999995</v>
      </c>
      <c r="Y77" s="235">
        <f t="shared" ref="Y77:Y78" si="31">Z77*1000/477</f>
        <v>125.78616352201257</v>
      </c>
      <c r="Z77" s="116">
        <v>60</v>
      </c>
      <c r="AA77" s="117">
        <f t="shared" ref="AA77:AA78" si="32">(Z77*4245.66)/1000000</f>
        <v>0.25473959999999995</v>
      </c>
      <c r="AB77" s="235">
        <f t="shared" ref="AB77:AB78" si="33">AC77*1000/477</f>
        <v>125.78616352201257</v>
      </c>
      <c r="AC77" s="116">
        <v>60</v>
      </c>
      <c r="AD77" s="117">
        <f t="shared" ref="AD77:AD78" si="34">(AC77*4245.66)/1000000</f>
        <v>0.25473959999999995</v>
      </c>
      <c r="AE77" s="234"/>
      <c r="AF77" s="109"/>
      <c r="AG77" s="109"/>
      <c r="AH77" s="109"/>
      <c r="AI77" s="249">
        <v>0</v>
      </c>
      <c r="AJ77" s="117">
        <v>0.42399999999999999</v>
      </c>
      <c r="AK77" s="117">
        <v>2.5419999999999998</v>
      </c>
      <c r="AL77" s="117">
        <v>2.1190000000000002</v>
      </c>
      <c r="AM77" s="117">
        <v>1.6950000000000001</v>
      </c>
      <c r="AN77" s="249">
        <v>0</v>
      </c>
      <c r="AO77" s="236"/>
      <c r="AP77" s="234" t="s">
        <v>259</v>
      </c>
      <c r="AQ77" s="243"/>
    </row>
    <row r="78" spans="1:43" ht="49.5" customHeight="1">
      <c r="A78" s="250" t="s">
        <v>191</v>
      </c>
      <c r="B78" s="163" t="s">
        <v>271</v>
      </c>
      <c r="C78" s="234" t="s">
        <v>253</v>
      </c>
      <c r="D78" s="234">
        <f t="shared" si="23"/>
        <v>6</v>
      </c>
      <c r="E78" s="249">
        <v>1</v>
      </c>
      <c r="F78" s="249">
        <v>1</v>
      </c>
      <c r="G78" s="249">
        <v>1</v>
      </c>
      <c r="H78" s="249">
        <v>1</v>
      </c>
      <c r="I78" s="249">
        <v>1</v>
      </c>
      <c r="J78" s="249">
        <v>1</v>
      </c>
      <c r="K78" s="234" t="s">
        <v>254</v>
      </c>
      <c r="L78" s="235">
        <f>M78+P78+S78+V78+Y78+AB78</f>
        <v>83.857442348008391</v>
      </c>
      <c r="M78" s="235">
        <f t="shared" si="24"/>
        <v>0</v>
      </c>
      <c r="N78" s="116">
        <v>0</v>
      </c>
      <c r="O78" s="117">
        <f>(N78*4245.66)/1000000</f>
        <v>0</v>
      </c>
      <c r="P78" s="235">
        <f t="shared" si="25"/>
        <v>0</v>
      </c>
      <c r="Q78" s="116">
        <v>0</v>
      </c>
      <c r="R78" s="117">
        <f t="shared" si="26"/>
        <v>0</v>
      </c>
      <c r="S78" s="235">
        <f t="shared" si="27"/>
        <v>0</v>
      </c>
      <c r="T78" s="116">
        <v>0</v>
      </c>
      <c r="U78" s="117">
        <f t="shared" si="28"/>
        <v>0</v>
      </c>
      <c r="V78" s="235">
        <f t="shared" si="29"/>
        <v>20.964360587002098</v>
      </c>
      <c r="W78" s="116">
        <v>10</v>
      </c>
      <c r="X78" s="117">
        <f t="shared" si="30"/>
        <v>4.2456599999999997E-2</v>
      </c>
      <c r="Y78" s="235">
        <f t="shared" si="31"/>
        <v>20.964360587002098</v>
      </c>
      <c r="Z78" s="116">
        <v>10</v>
      </c>
      <c r="AA78" s="117">
        <f t="shared" si="32"/>
        <v>4.2456599999999997E-2</v>
      </c>
      <c r="AB78" s="235">
        <f t="shared" si="33"/>
        <v>41.928721174004195</v>
      </c>
      <c r="AC78" s="116">
        <v>20</v>
      </c>
      <c r="AD78" s="117">
        <f t="shared" si="34"/>
        <v>8.4913199999999994E-2</v>
      </c>
      <c r="AE78" s="234"/>
      <c r="AF78" s="109"/>
      <c r="AG78" s="109"/>
      <c r="AH78" s="109"/>
      <c r="AI78" s="117">
        <v>0.16900000000000001</v>
      </c>
      <c r="AJ78" s="249">
        <v>0</v>
      </c>
      <c r="AK78" s="249">
        <v>0</v>
      </c>
      <c r="AL78" s="249">
        <v>0</v>
      </c>
      <c r="AM78" s="117">
        <v>10.525</v>
      </c>
      <c r="AN78" s="249">
        <v>0</v>
      </c>
      <c r="AO78" s="236"/>
      <c r="AP78" s="234" t="s">
        <v>259</v>
      </c>
      <c r="AQ78" s="243"/>
    </row>
    <row r="79" spans="1:43" ht="21.75" customHeight="1">
      <c r="A79" s="250" t="s">
        <v>417</v>
      </c>
      <c r="B79" s="264" t="s">
        <v>434</v>
      </c>
      <c r="C79" s="234" t="s">
        <v>253</v>
      </c>
      <c r="D79" s="234">
        <f t="shared" ref="D79" si="35">E79+F79+G79+H79+I79+J79</f>
        <v>6</v>
      </c>
      <c r="E79" s="249">
        <v>1</v>
      </c>
      <c r="F79" s="249">
        <v>1</v>
      </c>
      <c r="G79" s="249">
        <v>1</v>
      </c>
      <c r="H79" s="249">
        <v>1</v>
      </c>
      <c r="I79" s="249">
        <v>1</v>
      </c>
      <c r="J79" s="249">
        <v>1</v>
      </c>
      <c r="K79" s="234" t="s">
        <v>254</v>
      </c>
      <c r="L79" s="235">
        <f>M79+P79+S79+V79+Y79+AB79</f>
        <v>0</v>
      </c>
      <c r="M79" s="235">
        <f t="shared" ref="M79:M81" si="36">N79*1000/477</f>
        <v>0</v>
      </c>
      <c r="N79" s="116">
        <v>0</v>
      </c>
      <c r="O79" s="117">
        <f t="shared" ref="O79:O81" si="37">(N79*4245.66)/1000000</f>
        <v>0</v>
      </c>
      <c r="P79" s="235">
        <f t="shared" ref="P79:P81" si="38">Q79*1000/477</f>
        <v>0</v>
      </c>
      <c r="Q79" s="116">
        <v>0</v>
      </c>
      <c r="R79" s="117">
        <f t="shared" ref="R79:R81" si="39">(Q79*4245.66)/1000000</f>
        <v>0</v>
      </c>
      <c r="S79" s="235">
        <f t="shared" ref="S79:S81" si="40">T79*1000/477</f>
        <v>0</v>
      </c>
      <c r="T79" s="116">
        <v>0</v>
      </c>
      <c r="U79" s="117">
        <f t="shared" ref="U79:U81" si="41">(T79*4245.66)/1000000</f>
        <v>0</v>
      </c>
      <c r="V79" s="235">
        <f t="shared" ref="V79:V81" si="42">W79*1000/477</f>
        <v>0</v>
      </c>
      <c r="W79" s="116">
        <v>0</v>
      </c>
      <c r="X79" s="117">
        <f t="shared" ref="X79:X81" si="43">(W79*4245.66)/1000000</f>
        <v>0</v>
      </c>
      <c r="Y79" s="235">
        <f>Z79*1000/477</f>
        <v>0</v>
      </c>
      <c r="Z79" s="116">
        <v>0</v>
      </c>
      <c r="AA79" s="117">
        <f t="shared" ref="AA79:AA81" si="44">(Z79*4245.66)/1000000</f>
        <v>0</v>
      </c>
      <c r="AB79" s="235">
        <f t="shared" ref="AB79:AB81" si="45">AC79*1000/477</f>
        <v>0</v>
      </c>
      <c r="AC79" s="116">
        <v>0</v>
      </c>
      <c r="AD79" s="117">
        <f t="shared" ref="AD79:AD81" si="46">(AC79*4245.66)/1000000</f>
        <v>0</v>
      </c>
      <c r="AE79" s="234"/>
      <c r="AF79" s="234"/>
      <c r="AG79" s="234"/>
      <c r="AH79" s="234"/>
      <c r="AI79" s="249">
        <v>0</v>
      </c>
      <c r="AJ79" s="249">
        <v>0</v>
      </c>
      <c r="AK79" s="234">
        <v>0</v>
      </c>
      <c r="AL79" s="235">
        <v>434</v>
      </c>
      <c r="AM79" s="234">
        <v>0</v>
      </c>
      <c r="AN79" s="234">
        <v>0</v>
      </c>
      <c r="AO79" s="236"/>
      <c r="AP79" s="234" t="s">
        <v>261</v>
      </c>
      <c r="AQ79" s="243"/>
    </row>
    <row r="80" spans="1:43" ht="39.75" customHeight="1">
      <c r="A80" s="250" t="s">
        <v>262</v>
      </c>
      <c r="B80" s="163" t="s">
        <v>410</v>
      </c>
      <c r="C80" s="234" t="s">
        <v>253</v>
      </c>
      <c r="D80" s="234">
        <f t="shared" si="23"/>
        <v>1</v>
      </c>
      <c r="E80" s="249">
        <v>0</v>
      </c>
      <c r="F80" s="249">
        <v>0</v>
      </c>
      <c r="G80" s="249">
        <v>1</v>
      </c>
      <c r="H80" s="249">
        <v>0</v>
      </c>
      <c r="I80" s="249">
        <v>0</v>
      </c>
      <c r="J80" s="249">
        <v>0</v>
      </c>
      <c r="K80" s="234" t="s">
        <v>254</v>
      </c>
      <c r="L80" s="235">
        <f>M80+P80+S80+V80+Y80+AB80</f>
        <v>0</v>
      </c>
      <c r="M80" s="235">
        <f t="shared" si="36"/>
        <v>0</v>
      </c>
      <c r="N80" s="116">
        <v>0</v>
      </c>
      <c r="O80" s="117">
        <f t="shared" si="37"/>
        <v>0</v>
      </c>
      <c r="P80" s="235">
        <f t="shared" si="38"/>
        <v>0</v>
      </c>
      <c r="Q80" s="116">
        <v>0</v>
      </c>
      <c r="R80" s="117">
        <f t="shared" si="39"/>
        <v>0</v>
      </c>
      <c r="S80" s="235">
        <f t="shared" si="40"/>
        <v>0</v>
      </c>
      <c r="T80" s="116">
        <v>0</v>
      </c>
      <c r="U80" s="117">
        <f t="shared" si="41"/>
        <v>0</v>
      </c>
      <c r="V80" s="235">
        <f t="shared" si="42"/>
        <v>0</v>
      </c>
      <c r="W80" s="116">
        <v>0</v>
      </c>
      <c r="X80" s="117">
        <f t="shared" si="43"/>
        <v>0</v>
      </c>
      <c r="Y80" s="235">
        <f>Z80*1000/477</f>
        <v>0</v>
      </c>
      <c r="Z80" s="116">
        <v>0</v>
      </c>
      <c r="AA80" s="117">
        <f t="shared" si="44"/>
        <v>0</v>
      </c>
      <c r="AB80" s="235">
        <f t="shared" si="45"/>
        <v>0</v>
      </c>
      <c r="AC80" s="116">
        <v>0</v>
      </c>
      <c r="AD80" s="117">
        <f t="shared" si="46"/>
        <v>0</v>
      </c>
      <c r="AE80" s="234"/>
      <c r="AF80" s="234"/>
      <c r="AG80" s="234"/>
      <c r="AH80" s="234"/>
      <c r="AI80" s="249">
        <v>0</v>
      </c>
      <c r="AJ80" s="249">
        <v>0</v>
      </c>
      <c r="AK80" s="117">
        <v>2.2879999999999998</v>
      </c>
      <c r="AL80" s="234">
        <v>0</v>
      </c>
      <c r="AM80" s="234">
        <v>0</v>
      </c>
      <c r="AN80" s="234">
        <v>0</v>
      </c>
      <c r="AO80" s="236"/>
      <c r="AP80" s="234" t="s">
        <v>261</v>
      </c>
      <c r="AQ80" s="243"/>
    </row>
    <row r="81" spans="1:43" ht="27" customHeight="1">
      <c r="A81" s="250" t="s">
        <v>263</v>
      </c>
      <c r="B81" s="163" t="s">
        <v>272</v>
      </c>
      <c r="C81" s="234" t="s">
        <v>253</v>
      </c>
      <c r="D81" s="234">
        <f t="shared" si="23"/>
        <v>1</v>
      </c>
      <c r="E81" s="249">
        <v>0</v>
      </c>
      <c r="F81" s="249">
        <v>0</v>
      </c>
      <c r="G81" s="249">
        <v>0</v>
      </c>
      <c r="H81" s="249">
        <v>0</v>
      </c>
      <c r="I81" s="249">
        <v>0</v>
      </c>
      <c r="J81" s="249">
        <v>1</v>
      </c>
      <c r="K81" s="234" t="s">
        <v>254</v>
      </c>
      <c r="L81" s="235">
        <f>M81+P81+S81+V81+Y81+AB81</f>
        <v>0</v>
      </c>
      <c r="M81" s="235">
        <f t="shared" si="36"/>
        <v>0</v>
      </c>
      <c r="N81" s="116">
        <v>0</v>
      </c>
      <c r="O81" s="117">
        <f t="shared" si="37"/>
        <v>0</v>
      </c>
      <c r="P81" s="235">
        <f t="shared" si="38"/>
        <v>0</v>
      </c>
      <c r="Q81" s="116">
        <v>0</v>
      </c>
      <c r="R81" s="117">
        <f t="shared" si="39"/>
        <v>0</v>
      </c>
      <c r="S81" s="235">
        <f t="shared" si="40"/>
        <v>0</v>
      </c>
      <c r="T81" s="116">
        <v>0</v>
      </c>
      <c r="U81" s="117">
        <f t="shared" si="41"/>
        <v>0</v>
      </c>
      <c r="V81" s="235">
        <f t="shared" si="42"/>
        <v>0</v>
      </c>
      <c r="W81" s="116">
        <v>0</v>
      </c>
      <c r="X81" s="117">
        <f t="shared" si="43"/>
        <v>0</v>
      </c>
      <c r="Y81" s="235">
        <f>Z81*1000/477</f>
        <v>0</v>
      </c>
      <c r="Z81" s="116">
        <v>0</v>
      </c>
      <c r="AA81" s="117">
        <f t="shared" si="44"/>
        <v>0</v>
      </c>
      <c r="AB81" s="235">
        <f t="shared" si="45"/>
        <v>0</v>
      </c>
      <c r="AC81" s="116">
        <v>0</v>
      </c>
      <c r="AD81" s="117">
        <f t="shared" si="46"/>
        <v>0</v>
      </c>
      <c r="AE81" s="234"/>
      <c r="AF81" s="234"/>
      <c r="AG81" s="234"/>
      <c r="AH81" s="234"/>
      <c r="AI81" s="249">
        <v>0</v>
      </c>
      <c r="AJ81" s="249">
        <v>0</v>
      </c>
      <c r="AK81" s="234">
        <v>0</v>
      </c>
      <c r="AL81" s="234">
        <v>0</v>
      </c>
      <c r="AM81" s="249">
        <v>0</v>
      </c>
      <c r="AN81" s="117">
        <v>12.881</v>
      </c>
      <c r="AO81" s="236"/>
      <c r="AP81" s="234" t="s">
        <v>261</v>
      </c>
      <c r="AQ81" s="243"/>
    </row>
    <row r="82" spans="1:43">
      <c r="A82" s="323" t="s">
        <v>198</v>
      </c>
      <c r="B82" s="323"/>
      <c r="C82" s="323"/>
      <c r="D82" s="323"/>
      <c r="E82" s="323"/>
      <c r="F82" s="323"/>
      <c r="G82" s="323"/>
      <c r="H82" s="323"/>
      <c r="I82" s="323"/>
      <c r="J82" s="323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231"/>
      <c r="AP82" s="234"/>
      <c r="AQ82" s="243"/>
    </row>
    <row r="83" spans="1:43" ht="40.5" customHeight="1">
      <c r="A83" s="250" t="s">
        <v>192</v>
      </c>
      <c r="B83" s="254" t="s">
        <v>273</v>
      </c>
      <c r="C83" s="234" t="s">
        <v>253</v>
      </c>
      <c r="D83" s="234">
        <f t="shared" ref="D83:D84" si="47">E83+F83+G83+H83+I83+J83</f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34" t="s">
        <v>254</v>
      </c>
      <c r="L83" s="235">
        <f>M83+P83+S83+V83+Y83+AB83</f>
        <v>2012.5786163522012</v>
      </c>
      <c r="M83" s="235">
        <f t="shared" ref="M83:M84" si="48">N83*1000/477</f>
        <v>335.42976939203356</v>
      </c>
      <c r="N83" s="116">
        <v>160</v>
      </c>
      <c r="O83" s="117">
        <f t="shared" ref="O83:O84" si="49">(N83*4245.66)/1000000</f>
        <v>0.67930559999999995</v>
      </c>
      <c r="P83" s="235">
        <f t="shared" ref="P83:P84" si="50">Q83*1000/477</f>
        <v>335.42976939203356</v>
      </c>
      <c r="Q83" s="116">
        <v>160</v>
      </c>
      <c r="R83" s="117">
        <f t="shared" ref="R83:R84" si="51">(Q83*4245.66)/1000000</f>
        <v>0.67930559999999995</v>
      </c>
      <c r="S83" s="235">
        <f t="shared" ref="S83" si="52">T83*1000/477</f>
        <v>335.42976939203356</v>
      </c>
      <c r="T83" s="116">
        <v>160</v>
      </c>
      <c r="U83" s="117">
        <f t="shared" ref="U83" si="53">(T83*4245.66)/1000000</f>
        <v>0.67930559999999995</v>
      </c>
      <c r="V83" s="235">
        <f t="shared" ref="V83" si="54">W83*1000/477</f>
        <v>335.42976939203356</v>
      </c>
      <c r="W83" s="116">
        <v>160</v>
      </c>
      <c r="X83" s="117">
        <f t="shared" ref="X83" si="55">(W83*4245.66)/1000000</f>
        <v>0.67930559999999995</v>
      </c>
      <c r="Y83" s="235">
        <f t="shared" ref="Y83:Y84" si="56">Z83*1000/477</f>
        <v>335.42976939203356</v>
      </c>
      <c r="Z83" s="116">
        <v>160</v>
      </c>
      <c r="AA83" s="117">
        <f t="shared" ref="AA83:AA84" si="57">(Z83*4245.66)/1000000</f>
        <v>0.67930559999999995</v>
      </c>
      <c r="AB83" s="235">
        <f t="shared" ref="AB83:AB84" si="58">AC83*1000/477</f>
        <v>335.42976939203356</v>
      </c>
      <c r="AC83" s="116">
        <v>160</v>
      </c>
      <c r="AD83" s="117">
        <f t="shared" ref="AD83:AD84" si="59">(AC83*4245.66)/1000000</f>
        <v>0.67930559999999995</v>
      </c>
      <c r="AE83" s="234"/>
      <c r="AF83" s="234"/>
      <c r="AG83" s="234"/>
      <c r="AH83" s="234"/>
      <c r="AI83" s="249">
        <v>0</v>
      </c>
      <c r="AJ83" s="234">
        <v>0</v>
      </c>
      <c r="AK83" s="234">
        <v>0</v>
      </c>
      <c r="AL83" s="234">
        <v>0</v>
      </c>
      <c r="AM83" s="234">
        <v>0</v>
      </c>
      <c r="AN83" s="234">
        <v>0</v>
      </c>
      <c r="AO83" s="236"/>
      <c r="AP83" s="234" t="s">
        <v>259</v>
      </c>
      <c r="AQ83" s="243"/>
    </row>
    <row r="84" spans="1:43" ht="40.5" customHeight="1">
      <c r="A84" s="250" t="s">
        <v>193</v>
      </c>
      <c r="B84" s="254" t="s">
        <v>418</v>
      </c>
      <c r="C84" s="234" t="s">
        <v>253</v>
      </c>
      <c r="D84" s="234">
        <f t="shared" si="47"/>
        <v>1</v>
      </c>
      <c r="E84" s="249">
        <v>0</v>
      </c>
      <c r="F84" s="249">
        <v>0</v>
      </c>
      <c r="G84" s="249">
        <v>0</v>
      </c>
      <c r="H84" s="249">
        <v>0</v>
      </c>
      <c r="I84" s="249">
        <v>1</v>
      </c>
      <c r="J84" s="249">
        <v>0</v>
      </c>
      <c r="K84" s="234" t="s">
        <v>254</v>
      </c>
      <c r="L84" s="235">
        <f>M84+P84+S84+V84+Y84+AB84</f>
        <v>83.857442348008391</v>
      </c>
      <c r="M84" s="235">
        <f t="shared" si="48"/>
        <v>0</v>
      </c>
      <c r="N84" s="116">
        <v>0</v>
      </c>
      <c r="O84" s="117">
        <f t="shared" si="49"/>
        <v>0</v>
      </c>
      <c r="P84" s="235">
        <f t="shared" si="50"/>
        <v>0</v>
      </c>
      <c r="Q84" s="116">
        <v>0</v>
      </c>
      <c r="R84" s="117">
        <f t="shared" si="51"/>
        <v>0</v>
      </c>
      <c r="S84" s="235">
        <v>0</v>
      </c>
      <c r="T84" s="116">
        <v>0</v>
      </c>
      <c r="U84" s="117">
        <v>0</v>
      </c>
      <c r="V84" s="235">
        <v>0</v>
      </c>
      <c r="W84" s="116">
        <v>0</v>
      </c>
      <c r="X84" s="117">
        <v>0</v>
      </c>
      <c r="Y84" s="235">
        <f t="shared" si="56"/>
        <v>41.928721174004195</v>
      </c>
      <c r="Z84" s="116">
        <v>20</v>
      </c>
      <c r="AA84" s="117">
        <f t="shared" si="57"/>
        <v>8.4913199999999994E-2</v>
      </c>
      <c r="AB84" s="235">
        <f t="shared" si="58"/>
        <v>41.928721174004195</v>
      </c>
      <c r="AC84" s="116">
        <v>20</v>
      </c>
      <c r="AD84" s="117">
        <f t="shared" si="59"/>
        <v>8.4913199999999994E-2</v>
      </c>
      <c r="AE84" s="234"/>
      <c r="AF84" s="234"/>
      <c r="AG84" s="234"/>
      <c r="AH84" s="234"/>
      <c r="AI84" s="249">
        <v>0</v>
      </c>
      <c r="AJ84" s="249">
        <v>0</v>
      </c>
      <c r="AK84" s="249">
        <v>0</v>
      </c>
      <c r="AL84" s="234">
        <v>0</v>
      </c>
      <c r="AM84" s="234">
        <v>2.161</v>
      </c>
      <c r="AN84" s="234">
        <v>0</v>
      </c>
      <c r="AO84" s="236"/>
      <c r="AP84" s="234" t="s">
        <v>259</v>
      </c>
      <c r="AQ84" s="243"/>
    </row>
    <row r="85" spans="1:43" ht="53.25" customHeight="1">
      <c r="A85" s="230" t="s">
        <v>301</v>
      </c>
      <c r="B85" s="163" t="s">
        <v>413</v>
      </c>
      <c r="C85" s="234" t="s">
        <v>253</v>
      </c>
      <c r="D85" s="234">
        <f>E85+F85+G85+H85+I85+J85</f>
        <v>1</v>
      </c>
      <c r="E85" s="234">
        <v>0</v>
      </c>
      <c r="F85" s="234">
        <v>1</v>
      </c>
      <c r="G85" s="234">
        <v>0</v>
      </c>
      <c r="H85" s="234">
        <v>0</v>
      </c>
      <c r="I85" s="234">
        <v>0</v>
      </c>
      <c r="J85" s="234">
        <v>0</v>
      </c>
      <c r="K85" s="234" t="s">
        <v>257</v>
      </c>
      <c r="L85" s="113">
        <f>M85+P85+S85+V85+Y85+AB85</f>
        <v>6228</v>
      </c>
      <c r="M85" s="113">
        <v>0</v>
      </c>
      <c r="N85" s="115">
        <v>0</v>
      </c>
      <c r="O85" s="232">
        <v>0</v>
      </c>
      <c r="P85" s="113">
        <v>972</v>
      </c>
      <c r="Q85" s="115">
        <v>603.19000000000005</v>
      </c>
      <c r="R85" s="232">
        <v>5.59</v>
      </c>
      <c r="S85" s="113">
        <v>1314</v>
      </c>
      <c r="T85" s="115">
        <v>815.43</v>
      </c>
      <c r="U85" s="232">
        <v>7.95</v>
      </c>
      <c r="V85" s="113">
        <v>1314</v>
      </c>
      <c r="W85" s="115">
        <v>815.43</v>
      </c>
      <c r="X85" s="232">
        <v>8.3800000000000008</v>
      </c>
      <c r="Y85" s="113">
        <v>1314</v>
      </c>
      <c r="Z85" s="115">
        <v>815.43</v>
      </c>
      <c r="AA85" s="232">
        <v>8.82</v>
      </c>
      <c r="AB85" s="113">
        <v>1314</v>
      </c>
      <c r="AC85" s="115">
        <v>815.43</v>
      </c>
      <c r="AD85" s="232">
        <v>9.4499999999999993</v>
      </c>
      <c r="AE85" s="113"/>
      <c r="AF85" s="113"/>
      <c r="AG85" s="113"/>
      <c r="AH85" s="113"/>
      <c r="AI85" s="232">
        <v>8.5000000000000006E-2</v>
      </c>
      <c r="AJ85" s="232">
        <v>4.8310000000000004</v>
      </c>
      <c r="AK85" s="245">
        <v>0</v>
      </c>
      <c r="AL85" s="245">
        <v>0</v>
      </c>
      <c r="AM85" s="245">
        <v>0</v>
      </c>
      <c r="AN85" s="245">
        <v>0</v>
      </c>
      <c r="AO85" s="113"/>
      <c r="AP85" s="113" t="s">
        <v>255</v>
      </c>
      <c r="AQ85" s="243"/>
    </row>
    <row r="86" spans="1:43" ht="50.25" customHeight="1">
      <c r="A86" s="230" t="s">
        <v>415</v>
      </c>
      <c r="B86" s="163" t="s">
        <v>414</v>
      </c>
      <c r="C86" s="234" t="s">
        <v>253</v>
      </c>
      <c r="D86" s="234">
        <f>E86+F86+G86+H86+I86+J86</f>
        <v>1</v>
      </c>
      <c r="E86" s="234">
        <v>0</v>
      </c>
      <c r="F86" s="234">
        <v>0</v>
      </c>
      <c r="G86" s="234">
        <v>1</v>
      </c>
      <c r="H86" s="234">
        <v>0</v>
      </c>
      <c r="I86" s="234">
        <v>0</v>
      </c>
      <c r="J86" s="234">
        <v>0</v>
      </c>
      <c r="K86" s="234" t="s">
        <v>257</v>
      </c>
      <c r="L86" s="113">
        <f>M86+P86+S86+V86+Y86+AB86</f>
        <v>419.32</v>
      </c>
      <c r="M86" s="113">
        <v>0</v>
      </c>
      <c r="N86" s="115">
        <v>0</v>
      </c>
      <c r="O86" s="232">
        <v>0</v>
      </c>
      <c r="P86" s="113">
        <v>0</v>
      </c>
      <c r="Q86" s="115">
        <v>0</v>
      </c>
      <c r="R86" s="232">
        <v>0</v>
      </c>
      <c r="S86" s="113">
        <v>104.83</v>
      </c>
      <c r="T86" s="115">
        <v>65.06</v>
      </c>
      <c r="U86" s="232">
        <v>0.63</v>
      </c>
      <c r="V86" s="113">
        <v>104.83</v>
      </c>
      <c r="W86" s="115">
        <v>65.06</v>
      </c>
      <c r="X86" s="232">
        <v>0.67</v>
      </c>
      <c r="Y86" s="113">
        <v>104.83</v>
      </c>
      <c r="Z86" s="115">
        <v>65.06</v>
      </c>
      <c r="AA86" s="232">
        <v>0.7</v>
      </c>
      <c r="AB86" s="113">
        <v>104.83</v>
      </c>
      <c r="AC86" s="115">
        <v>65.06</v>
      </c>
      <c r="AD86" s="232">
        <v>0.75</v>
      </c>
      <c r="AE86" s="113"/>
      <c r="AF86" s="113"/>
      <c r="AG86" s="113"/>
      <c r="AH86" s="113"/>
      <c r="AI86" s="245">
        <v>0</v>
      </c>
      <c r="AJ86" s="245">
        <v>0</v>
      </c>
      <c r="AK86" s="232">
        <v>2.831</v>
      </c>
      <c r="AL86" s="245">
        <v>0</v>
      </c>
      <c r="AM86" s="245">
        <v>0</v>
      </c>
      <c r="AN86" s="245">
        <v>0</v>
      </c>
      <c r="AO86" s="113"/>
      <c r="AP86" s="113" t="s">
        <v>255</v>
      </c>
      <c r="AQ86" s="243"/>
    </row>
    <row r="87" spans="1:43" ht="40.5" customHeight="1">
      <c r="A87" s="250" t="s">
        <v>416</v>
      </c>
      <c r="B87" s="163" t="s">
        <v>421</v>
      </c>
      <c r="C87" s="234" t="s">
        <v>253</v>
      </c>
      <c r="D87" s="249">
        <f>E87+F87+G87+H87+I87+J87</f>
        <v>1</v>
      </c>
      <c r="E87" s="249">
        <v>1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34" t="s">
        <v>257</v>
      </c>
      <c r="L87" s="117">
        <f>M87+P87+S87+V87+Y87+AB87</f>
        <v>0.105</v>
      </c>
      <c r="M87" s="117">
        <v>0.105</v>
      </c>
      <c r="N87" s="116">
        <v>0</v>
      </c>
      <c r="O87" s="117">
        <v>0.82399999999999995</v>
      </c>
      <c r="P87" s="235">
        <v>0</v>
      </c>
      <c r="Q87" s="116">
        <v>0</v>
      </c>
      <c r="R87" s="117">
        <v>0</v>
      </c>
      <c r="S87" s="235">
        <v>0</v>
      </c>
      <c r="T87" s="116">
        <v>0</v>
      </c>
      <c r="U87" s="117">
        <v>0</v>
      </c>
      <c r="V87" s="235">
        <v>0</v>
      </c>
      <c r="W87" s="116">
        <v>0</v>
      </c>
      <c r="X87" s="117">
        <v>0</v>
      </c>
      <c r="Y87" s="235">
        <v>0</v>
      </c>
      <c r="Z87" s="116">
        <v>0</v>
      </c>
      <c r="AA87" s="117">
        <v>0</v>
      </c>
      <c r="AB87" s="235">
        <v>0</v>
      </c>
      <c r="AC87" s="116">
        <v>0</v>
      </c>
      <c r="AD87" s="117">
        <v>0</v>
      </c>
      <c r="AE87" s="234"/>
      <c r="AF87" s="234"/>
      <c r="AG87" s="234"/>
      <c r="AH87" s="234"/>
      <c r="AI87" s="117">
        <v>0.16</v>
      </c>
      <c r="AJ87" s="234">
        <v>0</v>
      </c>
      <c r="AK87" s="234">
        <v>0</v>
      </c>
      <c r="AL87" s="234">
        <v>0</v>
      </c>
      <c r="AM87" s="234">
        <v>0</v>
      </c>
      <c r="AN87" s="234">
        <v>0</v>
      </c>
      <c r="AO87" s="236"/>
      <c r="AP87" s="234"/>
      <c r="AQ87" s="243"/>
    </row>
    <row r="88" spans="1:43" s="255" customFormat="1" ht="12" customHeight="1">
      <c r="A88" s="323" t="s">
        <v>199</v>
      </c>
      <c r="B88" s="323"/>
      <c r="C88" s="323"/>
      <c r="D88" s="323"/>
      <c r="E88" s="323"/>
      <c r="F88" s="323"/>
      <c r="G88" s="323"/>
      <c r="H88" s="323"/>
      <c r="I88" s="323"/>
      <c r="J88" s="323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231"/>
      <c r="AP88" s="234"/>
      <c r="AQ88" s="243"/>
    </row>
    <row r="89" spans="1:43">
      <c r="A89" s="234" t="s">
        <v>201</v>
      </c>
      <c r="B89" s="163" t="s">
        <v>365</v>
      </c>
      <c r="C89" s="234"/>
      <c r="D89" s="234"/>
      <c r="E89" s="234"/>
      <c r="F89" s="234"/>
      <c r="G89" s="234"/>
      <c r="H89" s="234"/>
      <c r="I89" s="234"/>
      <c r="J89" s="234"/>
      <c r="K89" s="234"/>
      <c r="L89" s="113"/>
      <c r="M89" s="113"/>
      <c r="N89" s="115"/>
      <c r="O89" s="232"/>
      <c r="P89" s="113"/>
      <c r="Q89" s="115"/>
      <c r="R89" s="232"/>
      <c r="S89" s="113"/>
      <c r="T89" s="115"/>
      <c r="U89" s="232"/>
      <c r="V89" s="113"/>
      <c r="W89" s="115"/>
      <c r="X89" s="232"/>
      <c r="Y89" s="113"/>
      <c r="Z89" s="115"/>
      <c r="AA89" s="232"/>
      <c r="AB89" s="113"/>
      <c r="AC89" s="115"/>
      <c r="AD89" s="232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243"/>
    </row>
    <row r="90" spans="1:43" ht="27" customHeight="1">
      <c r="A90" s="323" t="s">
        <v>200</v>
      </c>
      <c r="B90" s="323"/>
      <c r="C90" s="323"/>
      <c r="D90" s="323"/>
      <c r="E90" s="323"/>
      <c r="F90" s="323"/>
      <c r="G90" s="323"/>
      <c r="H90" s="323"/>
      <c r="I90" s="323"/>
      <c r="J90" s="323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231"/>
      <c r="AP90" s="234"/>
      <c r="AQ90" s="243"/>
    </row>
    <row r="91" spans="1:43" ht="27" customHeight="1">
      <c r="A91" s="250" t="s">
        <v>203</v>
      </c>
      <c r="B91" s="163" t="s">
        <v>419</v>
      </c>
      <c r="C91" s="234" t="s">
        <v>253</v>
      </c>
      <c r="D91" s="249">
        <f>E91+F91+G91+H91+I91+J91</f>
        <v>6</v>
      </c>
      <c r="E91" s="249">
        <v>1</v>
      </c>
      <c r="F91" s="249">
        <v>1</v>
      </c>
      <c r="G91" s="249">
        <v>1</v>
      </c>
      <c r="H91" s="249">
        <v>1</v>
      </c>
      <c r="I91" s="249">
        <v>1</v>
      </c>
      <c r="J91" s="249">
        <v>1</v>
      </c>
      <c r="K91" s="234" t="s">
        <v>257</v>
      </c>
      <c r="L91" s="235">
        <f>M91+P91+S91+V91+Y91+AB91</f>
        <v>143</v>
      </c>
      <c r="M91" s="235">
        <v>30</v>
      </c>
      <c r="N91" s="116">
        <v>0</v>
      </c>
      <c r="O91" s="117">
        <v>0.26</v>
      </c>
      <c r="P91" s="235">
        <v>29</v>
      </c>
      <c r="Q91" s="116">
        <v>0</v>
      </c>
      <c r="R91" s="117">
        <v>0.26</v>
      </c>
      <c r="S91" s="235">
        <v>22</v>
      </c>
      <c r="T91" s="116">
        <v>0</v>
      </c>
      <c r="U91" s="117">
        <v>0.21</v>
      </c>
      <c r="V91" s="235">
        <v>21</v>
      </c>
      <c r="W91" s="116">
        <v>0</v>
      </c>
      <c r="X91" s="117">
        <v>0.21</v>
      </c>
      <c r="Y91" s="235">
        <v>20</v>
      </c>
      <c r="Z91" s="116">
        <v>0</v>
      </c>
      <c r="AA91" s="117">
        <v>0.21</v>
      </c>
      <c r="AB91" s="235">
        <v>21</v>
      </c>
      <c r="AC91" s="116">
        <v>0</v>
      </c>
      <c r="AD91" s="117">
        <v>0.23100000000000001</v>
      </c>
      <c r="AE91" s="109"/>
      <c r="AF91" s="109"/>
      <c r="AG91" s="109"/>
      <c r="AH91" s="109"/>
      <c r="AI91" s="234">
        <v>0</v>
      </c>
      <c r="AJ91" s="234">
        <v>0</v>
      </c>
      <c r="AK91" s="234">
        <v>0</v>
      </c>
      <c r="AL91" s="234">
        <v>0</v>
      </c>
      <c r="AM91" s="234">
        <v>0</v>
      </c>
      <c r="AN91" s="234">
        <v>0</v>
      </c>
      <c r="AO91" s="231"/>
      <c r="AP91" s="253"/>
      <c r="AQ91" s="243"/>
    </row>
    <row r="92" spans="1:43" ht="38.25" customHeight="1">
      <c r="A92" s="250" t="s">
        <v>204</v>
      </c>
      <c r="B92" s="163" t="s">
        <v>302</v>
      </c>
      <c r="C92" s="234" t="s">
        <v>253</v>
      </c>
      <c r="D92" s="249">
        <f>E92+F92+G92+H92+I92+J92</f>
        <v>6</v>
      </c>
      <c r="E92" s="249">
        <v>1</v>
      </c>
      <c r="F92" s="249">
        <v>1</v>
      </c>
      <c r="G92" s="249">
        <v>1</v>
      </c>
      <c r="H92" s="249">
        <v>1</v>
      </c>
      <c r="I92" s="249">
        <v>1</v>
      </c>
      <c r="J92" s="249">
        <v>1</v>
      </c>
      <c r="K92" s="234" t="s">
        <v>257</v>
      </c>
      <c r="L92" s="235">
        <f>M92+P92+S92+V92+Y92+AB92</f>
        <v>22</v>
      </c>
      <c r="M92" s="235">
        <v>5</v>
      </c>
      <c r="N92" s="116">
        <v>0</v>
      </c>
      <c r="O92" s="117">
        <v>0.04</v>
      </c>
      <c r="P92" s="235">
        <v>5</v>
      </c>
      <c r="Q92" s="116">
        <v>0</v>
      </c>
      <c r="R92" s="117">
        <v>4.1000000000000002E-2</v>
      </c>
      <c r="S92" s="235">
        <v>3</v>
      </c>
      <c r="T92" s="116">
        <v>0</v>
      </c>
      <c r="U92" s="117">
        <v>3.2000000000000001E-2</v>
      </c>
      <c r="V92" s="235">
        <v>3</v>
      </c>
      <c r="W92" s="116">
        <v>0</v>
      </c>
      <c r="X92" s="117">
        <v>3.2000000000000001E-2</v>
      </c>
      <c r="Y92" s="235">
        <v>3</v>
      </c>
      <c r="Z92" s="116">
        <v>0</v>
      </c>
      <c r="AA92" s="117">
        <v>3.2000000000000001E-2</v>
      </c>
      <c r="AB92" s="235">
        <v>3</v>
      </c>
      <c r="AC92" s="116">
        <v>0</v>
      </c>
      <c r="AD92" s="117">
        <v>3.5200000000000002E-2</v>
      </c>
      <c r="AE92" s="109"/>
      <c r="AF92" s="109"/>
      <c r="AG92" s="109"/>
      <c r="AH92" s="109"/>
      <c r="AI92" s="234">
        <v>0</v>
      </c>
      <c r="AJ92" s="234">
        <v>0</v>
      </c>
      <c r="AK92" s="234">
        <v>0</v>
      </c>
      <c r="AL92" s="234">
        <v>0</v>
      </c>
      <c r="AM92" s="234">
        <v>0</v>
      </c>
      <c r="AN92" s="234">
        <v>0</v>
      </c>
      <c r="AO92" s="231"/>
      <c r="AP92" s="253"/>
      <c r="AQ92" s="243"/>
    </row>
    <row r="93" spans="1:43">
      <c r="A93" s="323" t="s">
        <v>206</v>
      </c>
      <c r="B93" s="323"/>
      <c r="C93" s="323"/>
      <c r="D93" s="323"/>
      <c r="E93" s="323"/>
      <c r="F93" s="323"/>
      <c r="G93" s="323"/>
      <c r="H93" s="323"/>
      <c r="I93" s="323"/>
      <c r="J93" s="323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231"/>
      <c r="AP93" s="234"/>
    </row>
    <row r="94" spans="1:43" ht="15" customHeight="1">
      <c r="A94" s="315"/>
      <c r="B94" s="315"/>
      <c r="C94" s="315"/>
      <c r="D94" s="315"/>
      <c r="E94" s="315"/>
      <c r="F94" s="315"/>
      <c r="G94" s="315"/>
      <c r="H94" s="315"/>
      <c r="I94" s="315"/>
      <c r="J94" s="315"/>
      <c r="K94" s="234" t="s">
        <v>257</v>
      </c>
      <c r="L94" s="113">
        <f>M94+P94+S94+V94+Y94+AB94</f>
        <v>40761.00367156673</v>
      </c>
      <c r="M94" s="235">
        <f>M16+M17+M18+M19+M21+M31+M33+M35+M37+M53+M54+M55+M56+M57+M58+M59+M60+M61+M62+M63+M64+M65+M66+M67+M68+M69+M70+M71+M72+M73+M75+M77+M78+M79+M80+M81+M83+M84+M85+M86+M87+M91+M92</f>
        <v>5447.7381283498717</v>
      </c>
      <c r="N94" s="227"/>
      <c r="O94" s="227"/>
      <c r="P94" s="235">
        <f>P16+P17+P18+P19+P21+P31+P33+P35+P37+P53+P54+P55+P56+P57+P58+P59+P60+P61+P62+P63+P64+P65+P66+P67+P68+P69+P70+P71+P72+P73+P75+P77+P78+P79+P80+P81+P83+P84+P85+P86+P87+P91+P92</f>
        <v>6598.2590402995565</v>
      </c>
      <c r="Q94" s="227"/>
      <c r="R94" s="227"/>
      <c r="S94" s="235">
        <f>S16+S17+S18+S19+S21+S31+S33+S35+S37+S53+S54+S55+S56+S57+S58+S59+S60+S61+S62+S63+S64+S65+S66+S67+S68+S69+S70+S71+S72+S73+S75+S77+S78+S79+S80+S81+S83+S84+S85+S86+S87+S91+S92</f>
        <v>7053.2255811800587</v>
      </c>
      <c r="T94" s="227"/>
      <c r="U94" s="227"/>
      <c r="V94" s="235">
        <f>V16+V17+V18+V19+V21+V31+V33+V35+V37+V53+V54+V55+V56+V57+V58+V59+V60+V61+V62+V63+V64+V65+V66+V67+V68+V69+V70+V71+V72+V73+V75+V77+V78+V79+V80+V81+V83+V84+V85+V86+V87+V91+V92</f>
        <v>7086.277302354064</v>
      </c>
      <c r="W94" s="227"/>
      <c r="X94" s="227"/>
      <c r="Y94" s="235">
        <f>Y16+Y17+Y18+Y19+Y21+Y31+Y33+Y35+Y37+Y53+Y54+Y55+Y56+Y57+Y58+Y59+Y60+Y61+Y62+Y63+Y64+Y65+Y66+Y67+Y68+Y69+Y70+Y71+Y72+Y73+Y75+Y77+Y78+Y79+Y80+Y81+Y83+Y84+Y85+Y86+Y87+Y91+Y92</f>
        <v>7014.586023528067</v>
      </c>
      <c r="Z94" s="227"/>
      <c r="AA94" s="227"/>
      <c r="AB94" s="235">
        <f>AB16+AB17+AB18+AB19+AB21+AB31+AB33+AB35+AB37+AB53+AB54+AB55+AB56+AB57+AB58+AB59+AB60+AB61+AB62+AB63+AB64+AB65+AB66+AB67+AB68+AB69+AB70+AB71+AB72+AB73+AB75+AB77+AB78+AB79+AB80+AB81+AB83+AB84+AB85+AB86+AB87+AB91+AB92</f>
        <v>7560.9175958551114</v>
      </c>
      <c r="AC94" s="227"/>
      <c r="AD94" s="227"/>
      <c r="AE94" s="319"/>
      <c r="AF94" s="319"/>
      <c r="AG94" s="319"/>
      <c r="AH94" s="319"/>
      <c r="AI94" s="316">
        <f t="shared" ref="AI94:AN94" si="60">AI16+AI17+AI18+AI19+AI21+AI31+AI33+AI35+AI37+AI39+AI41+AI43+AI45+AI46+AI47+AI48+AI49+AI50+AI51+AI53+AI54+AI55+AI56+AI57+AI58+AI59+AI60+AI61+AI62+AI63+AI65+AI66+AI67+AI68+AI69+AI70+AI71+AI72+AI73+AI75+AI77+AI78+AI79+AI80+AI81+AI83+AI84+AI85+AI86+AI87+AI91+AI92</f>
        <v>21.1882360537696</v>
      </c>
      <c r="AJ94" s="316">
        <f t="shared" si="60"/>
        <v>21.045440000000003</v>
      </c>
      <c r="AK94" s="316">
        <f t="shared" si="60"/>
        <v>24.080439999999996</v>
      </c>
      <c r="AL94" s="316">
        <f t="shared" si="60"/>
        <v>462.45044000000001</v>
      </c>
      <c r="AM94" s="316">
        <f t="shared" si="60"/>
        <v>36.110439999999997</v>
      </c>
      <c r="AN94" s="316">
        <f t="shared" si="60"/>
        <v>40.426439999999999</v>
      </c>
      <c r="AO94" s="315"/>
      <c r="AP94" s="319"/>
      <c r="AQ94" s="332" t="s">
        <v>406</v>
      </c>
    </row>
    <row r="95" spans="1:43">
      <c r="A95" s="315"/>
      <c r="B95" s="315"/>
      <c r="C95" s="315"/>
      <c r="D95" s="315"/>
      <c r="E95" s="315"/>
      <c r="F95" s="315"/>
      <c r="G95" s="315"/>
      <c r="H95" s="315"/>
      <c r="I95" s="315"/>
      <c r="J95" s="315"/>
      <c r="K95" s="234" t="s">
        <v>256</v>
      </c>
      <c r="L95" s="113">
        <f>M95+P95+S95+V95+Y95+AB95</f>
        <v>76319.466693046925</v>
      </c>
      <c r="M95" s="235">
        <f>M20+M22+M32+M34+M36+M38+M39+M41+M43+M45+M46+M47+M48+M49+M50+M51</f>
        <v>14379.434448841153</v>
      </c>
      <c r="N95" s="116"/>
      <c r="O95" s="116"/>
      <c r="P95" s="235">
        <f>P20+P22+P32+P34+P36+P38+P39+P41+P43+P45+P46+P47+P48+P49+P50+P51</f>
        <v>14245.944448841152</v>
      </c>
      <c r="Q95" s="116"/>
      <c r="R95" s="116"/>
      <c r="S95" s="235">
        <f>S20+S22+S32+S34+S36+S38+S39+S41+S43+S45+S46+S47+S48+S49+S50+S51</f>
        <v>12847.864448841154</v>
      </c>
      <c r="T95" s="116"/>
      <c r="U95" s="116"/>
      <c r="V95" s="235">
        <f>V20+V22+V32+V34+V36+V38+V39+V41+V43+V45+V46+V47+V48+V49+V50+V51</f>
        <v>11180.154448841153</v>
      </c>
      <c r="W95" s="116"/>
      <c r="X95" s="116"/>
      <c r="Y95" s="235">
        <f>Y20+Y22+Y32+Y34+Y36+Y38+Y39+Y41+Y43+Y45+Y46+Y47+Y48+Y49+Y50+Y51</f>
        <v>11143.674448841155</v>
      </c>
      <c r="Z95" s="116"/>
      <c r="AA95" s="116"/>
      <c r="AB95" s="235">
        <f>AB20+AB22+AB32+AB34+AB36+AB38+AB39+AB41+AB43+AB45+AB46+AB47+AB48+AB49+AB50+AB51</f>
        <v>12522.394448841153</v>
      </c>
      <c r="AC95" s="116"/>
      <c r="AD95" s="116"/>
      <c r="AE95" s="319"/>
      <c r="AF95" s="319"/>
      <c r="AG95" s="319"/>
      <c r="AH95" s="319"/>
      <c r="AI95" s="316"/>
      <c r="AJ95" s="316"/>
      <c r="AK95" s="316"/>
      <c r="AL95" s="316"/>
      <c r="AM95" s="316"/>
      <c r="AN95" s="316"/>
      <c r="AO95" s="315"/>
      <c r="AP95" s="319"/>
      <c r="AQ95" s="333"/>
    </row>
    <row r="96" spans="1:43">
      <c r="A96" s="315"/>
      <c r="B96" s="315"/>
      <c r="C96" s="315"/>
      <c r="D96" s="315"/>
      <c r="E96" s="315"/>
      <c r="F96" s="315"/>
      <c r="G96" s="315"/>
      <c r="H96" s="315"/>
      <c r="I96" s="315"/>
      <c r="J96" s="315"/>
      <c r="K96" s="234" t="s">
        <v>346</v>
      </c>
      <c r="L96" s="115">
        <f>N96+Q96+T96+W96+Z96+AC96</f>
        <v>34754.334408000002</v>
      </c>
      <c r="M96" s="235"/>
      <c r="N96" s="116">
        <f>N16+N17+N18+N19+N21+N31+N33+N35+N37+N39+N41+N43+N45+N46+N47+N48+N49+N50+N51+N53+N54+N55+N56+N57+N58+N59+N60+N61+N62+N63+N64+N65+N66+N67+N68+N69+N70+N71+N72+N73+N75+N77+N78+N79+N80+N81+N83+N84+N85+N86+N87+N91+N92</f>
        <v>5364.7684080000017</v>
      </c>
      <c r="O96" s="116"/>
      <c r="P96" s="235"/>
      <c r="Q96" s="116">
        <f>Q16+Q17+Q18+Q19+Q21+Q31+Q33+Q35+Q37+Q39+Q41+Q43+Q45+Q46+Q47+Q48+Q49+Q50+Q51+Q53+Q54+Q55+Q56+Q57+Q58+Q59+Q60+Q61+Q62+Q63+Q64+Q65+Q66+Q67+Q68+Q69+Q70+Q71+Q72+Q73+Q75+Q77+Q78+Q79+Q80+Q81+Q83+Q84+Q85+Q86+Q87+Q91+Q92</f>
        <v>5951.2530000000006</v>
      </c>
      <c r="R96" s="116"/>
      <c r="S96" s="235"/>
      <c r="T96" s="116">
        <f>T16+T17+T18+T19+T21+T31+T33+T35+T37+T39+T41+T43+T45+T46+T47+T48+T49+T50+T51+T53+T54+T55+T56+T57+T58+T59+T60+T61+T62+T63+T64+T65+T66+T67+T68+T69+T70+T71+T72+T73+T75+T77+T78+T79+T80+T81+T83+T84+T85+T86+T87+T91+T92</f>
        <v>5977.6230000000014</v>
      </c>
      <c r="U96" s="116"/>
      <c r="V96" s="235"/>
      <c r="W96" s="116">
        <f>W16+W17+W18+W19+W21+W31+W33+W35+W37+W39+W41+W43+W45+W46+W47+W48+W49+W50+W51+W53+W54+W55+W56+W57+W58+W59+W60+W61+W62+W63+W64+W65+W66+W67+W68+W69+W70+W71+W72+W73+W75+W77+W78+W79+W80+W81+W83+W84+W85+W86+W87+W91+W92</f>
        <v>5676.9300000000012</v>
      </c>
      <c r="X96" s="116"/>
      <c r="Y96" s="235"/>
      <c r="Z96" s="116">
        <f>Z16+Z17+Z18+Z19+Z21+Z31+Z33+Z35+Z37+Z39+Z41+Z43+Z45+Z46+Z47+Z48+Z49+Z50+Z51+Z53+Z54+Z55+Z56+Z57+Z58+Z59+Z60+Z61+Z62+Z63+Z64+Z65+Z66+Z67+Z68+Z69+Z70+Z71+Z72+Z73+Z75+Z77+Z78+Z79+Z80+Z81+Z83+Z84+Z85+Z86+Z87+Z91+Z92</f>
        <v>5617.25</v>
      </c>
      <c r="AA96" s="116"/>
      <c r="AB96" s="235"/>
      <c r="AC96" s="116">
        <f>AC16+AC17+AC18+AC19+AC21+AC31+AC33+AC35+AC37+AC39+AC41+AC43+AC45+AC46+AC47+AC48+AC49+AC50+AC51+AC53+AC54+AC55+AC56+AC57+AC58+AC59+AC60+AC61+AC62+AC63+AC64+AC65+AC66+AC67+AC68+AC69+AC70+AC71+AC72+AC73+AC75+AC77+AC78+AC79+AC80+AC81+AC83+AC84+AC85+AC86+AC87+AC91+AC92</f>
        <v>6166.5100000000011</v>
      </c>
      <c r="AD96" s="116"/>
      <c r="AE96" s="319"/>
      <c r="AF96" s="319"/>
      <c r="AG96" s="319"/>
      <c r="AH96" s="319"/>
      <c r="AI96" s="316"/>
      <c r="AJ96" s="316"/>
      <c r="AK96" s="316"/>
      <c r="AL96" s="316"/>
      <c r="AM96" s="316"/>
      <c r="AN96" s="316"/>
      <c r="AO96" s="315"/>
      <c r="AP96" s="319"/>
      <c r="AQ96" s="334"/>
    </row>
    <row r="97" spans="1:43">
      <c r="A97" s="315"/>
      <c r="B97" s="315"/>
      <c r="C97" s="315"/>
      <c r="D97" s="315"/>
      <c r="E97" s="315"/>
      <c r="F97" s="315"/>
      <c r="G97" s="315"/>
      <c r="H97" s="315"/>
      <c r="I97" s="315"/>
      <c r="J97" s="315"/>
      <c r="K97" s="227" t="s">
        <v>345</v>
      </c>
      <c r="L97" s="228">
        <f>O97+R97+U97+X97+AA97+AD97</f>
        <v>339.064698276</v>
      </c>
      <c r="M97" s="227"/>
      <c r="N97" s="234"/>
      <c r="O97" s="117">
        <f>O16+O17+O18+O19+O21+O31+O33+O35+O37+O39+O41+O43+O45+O46+O47+O48+O49+O50+O51+O53+O54+O55+O56+O57+O58+O59+O60+O61+O62+O63+O64+O65+O66+O67+O68+O69+O70+O71+O72+O73+O75+O77+O78+O79+O80+O81+O83+O84+O85+O86+O87+O91+O92</f>
        <v>43.630044825999995</v>
      </c>
      <c r="P97" s="227"/>
      <c r="Q97" s="234"/>
      <c r="R97" s="117">
        <f>R16+R17+R18+R19+R21+R31+R33+R35+R37+R39+R41+R43+R45+R46+R47+R48+R49+R50+R51+R53+R54+R55+R56+R57+R58+R59+R60+R61+R62+R63+R64+R65+R66+R67+R68+R69+R70+R71+R72+R73+R75+R77+R78+R79+R80+R81+R83+R84+R85+R86+R87+R91+R92</f>
        <v>55.930930249999996</v>
      </c>
      <c r="S97" s="227"/>
      <c r="T97" s="234"/>
      <c r="U97" s="117">
        <f>U16+U17+U18+U19+U21+U31+U33+U35+U37+U39+U41+U43+U45+U46+U47+U48+U49+U50+U51+U53+U54+U55+U56+U57+U58+U59+U60+U61+U62+U63+U64+U65+U66+U67+U68+U69+U70+U71+U72+U73+U75+U77+U78+U79+U80+U81+U83+U84+U85+U86+U87+U91+U92</f>
        <v>57.999615150000011</v>
      </c>
      <c r="V97" s="227"/>
      <c r="W97" s="234"/>
      <c r="X97" s="117">
        <f>X16+X17+X18+X19+X21+X31+X33+X35+X37+X39+X41+X43+X45+X46+X47+X48+X49+X50+X51+X53+X54+X55+X56+X57+X58+X59+X60+X61+X62+X63+X64+X65+X66+X67+X68+X69+X70+X71+X72+X73+X75+X77+X78+X79+X80+X81+X83+X84+X85+X86+X87+X91+X92</f>
        <v>58.475704350000008</v>
      </c>
      <c r="Y97" s="227"/>
      <c r="Z97" s="234"/>
      <c r="AA97" s="117">
        <f>AA16+AA17+AA18+AA19+AA21+AA31+AA33+AA35+AA37+AA39+AA41+AA43+AA45+AA46+AA47+AA48+AA49+AA50+AA51+AA53+AA54+AA55+AA56+AA57+AA58+AA59+AA60+AA61+AA62+AA63+AA64+AA65+AA66+AA67+AA68+AA69+AA70+AA71+AA72+AA73+AA75+AA77+AA78+AA79+AA80+AA81+AA83+AA84+AA85+AA86+AA87+AA91+AA92</f>
        <v>58.373617549999999</v>
      </c>
      <c r="AB97" s="227"/>
      <c r="AC97" s="234"/>
      <c r="AD97" s="117">
        <f>AD16+AD17+AD18+AD19+AD21+AD31+AD33+AD35+AD37+AD39+AD41+AD43+AD45+AD46+AD47+AD48+AD49+AD50+AD51+AD53+AD54+AD55+AD56+AD57+AD58+AD59+AD60+AD61+AD62+AD63+AD64+AD65+AD66+AD67+AD68+AD69+AD70+AD71+AD72+AD73+AD75+AD77+AD78+AD79+AD80+AD81+AD83+AD84+AD85+AD86+AD87+AD91+AD92</f>
        <v>64.654786149999993</v>
      </c>
      <c r="AE97" s="319"/>
      <c r="AF97" s="319"/>
      <c r="AG97" s="319"/>
      <c r="AH97" s="319"/>
      <c r="AI97" s="316"/>
      <c r="AJ97" s="316"/>
      <c r="AK97" s="316"/>
      <c r="AL97" s="316"/>
      <c r="AM97" s="316"/>
      <c r="AN97" s="316"/>
      <c r="AO97" s="315"/>
      <c r="AP97" s="319"/>
      <c r="AQ97" s="256">
        <f>AI94+AJ94+AK94+AL94+AM94+AN94</f>
        <v>605.30143605376963</v>
      </c>
    </row>
    <row r="98" spans="1:43">
      <c r="A98" s="185"/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257"/>
      <c r="AJ98" s="185"/>
      <c r="AK98" s="185"/>
      <c r="AL98" s="185"/>
      <c r="AM98" s="185"/>
      <c r="AN98" s="185"/>
      <c r="AO98" s="185"/>
      <c r="AP98" s="240"/>
    </row>
    <row r="99" spans="1:43">
      <c r="B99" s="114" t="s">
        <v>350</v>
      </c>
    </row>
    <row r="100" spans="1:43" hidden="1">
      <c r="B100" s="114" t="s">
        <v>432</v>
      </c>
    </row>
    <row r="101" spans="1:43" ht="17.25" customHeight="1">
      <c r="X101" s="260"/>
      <c r="Y101" s="260"/>
      <c r="Z101" s="260"/>
      <c r="AA101" s="260"/>
      <c r="AB101" s="260"/>
      <c r="AC101" s="260"/>
      <c r="AD101" s="260"/>
      <c r="AE101" s="260"/>
      <c r="AF101" s="260"/>
      <c r="AG101" s="260"/>
      <c r="AH101" s="260"/>
      <c r="AI101" s="260"/>
      <c r="AJ101" s="260"/>
      <c r="AK101" s="260"/>
      <c r="AL101" s="260"/>
      <c r="AM101" s="260"/>
      <c r="AN101" s="260"/>
      <c r="AO101" s="260"/>
    </row>
    <row r="102" spans="1:43" ht="24.75" customHeight="1">
      <c r="X102" s="331" t="s">
        <v>423</v>
      </c>
      <c r="Y102" s="331"/>
      <c r="Z102" s="331"/>
      <c r="AA102" s="331"/>
      <c r="AB102" s="331"/>
      <c r="AC102" s="331"/>
      <c r="AD102" s="331"/>
      <c r="AE102" s="331"/>
      <c r="AF102" s="331"/>
      <c r="AG102" s="331"/>
      <c r="AH102" s="331"/>
      <c r="AI102" s="331"/>
      <c r="AJ102" s="331"/>
      <c r="AK102" s="331"/>
      <c r="AL102" s="331"/>
      <c r="AM102" s="331"/>
      <c r="AN102" s="331"/>
      <c r="AO102" s="331"/>
    </row>
  </sheetData>
  <mergeCells count="540">
    <mergeCell ref="AC1:AO3"/>
    <mergeCell ref="X102:AO102"/>
    <mergeCell ref="AQ94:AQ96"/>
    <mergeCell ref="AD37:AD38"/>
    <mergeCell ref="R37:R38"/>
    <mergeCell ref="T37:T38"/>
    <mergeCell ref="U37:U38"/>
    <mergeCell ref="N35:N36"/>
    <mergeCell ref="O35:O36"/>
    <mergeCell ref="Q35:Q36"/>
    <mergeCell ref="N37:N38"/>
    <mergeCell ref="O37:O38"/>
    <mergeCell ref="Q37:Q38"/>
    <mergeCell ref="W35:W36"/>
    <mergeCell ref="W37:W38"/>
    <mergeCell ref="X35:X36"/>
    <mergeCell ref="X37:X38"/>
    <mergeCell ref="Z35:Z36"/>
    <mergeCell ref="Z37:Z38"/>
    <mergeCell ref="AA35:AA36"/>
    <mergeCell ref="AA37:AA38"/>
    <mergeCell ref="AC35:AC36"/>
    <mergeCell ref="AC37:AC38"/>
    <mergeCell ref="AO43:AO44"/>
    <mergeCell ref="AP43:AP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N43:AN44"/>
    <mergeCell ref="W43:W44"/>
    <mergeCell ref="X43:X44"/>
    <mergeCell ref="Y43:Y44"/>
    <mergeCell ref="Z43:Z44"/>
    <mergeCell ref="AA43:AA44"/>
    <mergeCell ref="AB43:AB44"/>
    <mergeCell ref="AC43:AC44"/>
    <mergeCell ref="AD43:AD44"/>
    <mergeCell ref="AE43:AE44"/>
    <mergeCell ref="AO41:AO42"/>
    <mergeCell ref="AP41:AP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U43:U44"/>
    <mergeCell ref="V43:V44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O39:AO40"/>
    <mergeCell ref="AP39:AP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N39:AN40"/>
    <mergeCell ref="W39:W40"/>
    <mergeCell ref="X39:X40"/>
    <mergeCell ref="Y39:Y40"/>
    <mergeCell ref="Z39:Z40"/>
    <mergeCell ref="AA39:AA40"/>
    <mergeCell ref="AB39:AB40"/>
    <mergeCell ref="AC39:AC40"/>
    <mergeCell ref="AD39:AD40"/>
    <mergeCell ref="AE39:AE40"/>
    <mergeCell ref="AO37:AO38"/>
    <mergeCell ref="AP37:AP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U39:U40"/>
    <mergeCell ref="V39:V40"/>
    <mergeCell ref="AM35:AM36"/>
    <mergeCell ref="AN35:AN36"/>
    <mergeCell ref="AO35:AO36"/>
    <mergeCell ref="AP35:AP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N37:AN38"/>
    <mergeCell ref="J35:J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R35:R36"/>
    <mergeCell ref="T35:T36"/>
    <mergeCell ref="U35:U36"/>
    <mergeCell ref="AD35:AD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21:A22"/>
    <mergeCell ref="B21:B22"/>
    <mergeCell ref="AE19:AE20"/>
    <mergeCell ref="AF19:AF20"/>
    <mergeCell ref="AG19:AG20"/>
    <mergeCell ref="AL33:AL34"/>
    <mergeCell ref="AM33:AM34"/>
    <mergeCell ref="AN33:AN34"/>
    <mergeCell ref="AO33:AO34"/>
    <mergeCell ref="T33:T34"/>
    <mergeCell ref="U33:U34"/>
    <mergeCell ref="W33:W34"/>
    <mergeCell ref="X33:X34"/>
    <mergeCell ref="Z33:Z34"/>
    <mergeCell ref="AO31:AO32"/>
    <mergeCell ref="AI31:AI32"/>
    <mergeCell ref="X31:X32"/>
    <mergeCell ref="Z31:Z32"/>
    <mergeCell ref="AA31:AA32"/>
    <mergeCell ref="AC31:AC32"/>
    <mergeCell ref="AD31:AD32"/>
    <mergeCell ref="Q31:Q32"/>
    <mergeCell ref="R31:R32"/>
    <mergeCell ref="T31:T32"/>
    <mergeCell ref="AP33:AP34"/>
    <mergeCell ref="AG33:AG34"/>
    <mergeCell ref="AH33:AH34"/>
    <mergeCell ref="AI33:AI34"/>
    <mergeCell ref="AJ33:AJ34"/>
    <mergeCell ref="AK33:AK34"/>
    <mergeCell ref="AA33:AA34"/>
    <mergeCell ref="AC33:AC34"/>
    <mergeCell ref="AD33:AD34"/>
    <mergeCell ref="AE33:AE34"/>
    <mergeCell ref="AF33:AF34"/>
    <mergeCell ref="AP31:AP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N33:N34"/>
    <mergeCell ref="O33:O34"/>
    <mergeCell ref="Q33:Q34"/>
    <mergeCell ref="R33:R34"/>
    <mergeCell ref="AJ31:AJ32"/>
    <mergeCell ref="AK31:AK32"/>
    <mergeCell ref="AL31:AL32"/>
    <mergeCell ref="AM31:AM32"/>
    <mergeCell ref="AN31:AN32"/>
    <mergeCell ref="AE31:AE32"/>
    <mergeCell ref="AF31:AF32"/>
    <mergeCell ref="AG31:AG32"/>
    <mergeCell ref="AH31:AH32"/>
    <mergeCell ref="U31:U32"/>
    <mergeCell ref="W31:W32"/>
    <mergeCell ref="AM29:AM30"/>
    <mergeCell ref="AN29:AN30"/>
    <mergeCell ref="AO29:AO30"/>
    <mergeCell ref="AP29:AP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N31:N32"/>
    <mergeCell ref="O31:O32"/>
    <mergeCell ref="AH29:AH30"/>
    <mergeCell ref="AI29:AI30"/>
    <mergeCell ref="AJ29:AJ30"/>
    <mergeCell ref="AK29:AK30"/>
    <mergeCell ref="AL29:AL30"/>
    <mergeCell ref="AC29:AC30"/>
    <mergeCell ref="AD29:AD30"/>
    <mergeCell ref="AE29:AE30"/>
    <mergeCell ref="AF29:AF30"/>
    <mergeCell ref="AG29:AG30"/>
    <mergeCell ref="U29:U30"/>
    <mergeCell ref="W29:W30"/>
    <mergeCell ref="X29:X30"/>
    <mergeCell ref="Z29:Z30"/>
    <mergeCell ref="AA29:AA30"/>
    <mergeCell ref="A29:A30"/>
    <mergeCell ref="B29:B30"/>
    <mergeCell ref="C29:C30"/>
    <mergeCell ref="D29:D30"/>
    <mergeCell ref="E29:E30"/>
    <mergeCell ref="AL27:AL28"/>
    <mergeCell ref="AM27:AM28"/>
    <mergeCell ref="AN27:AN28"/>
    <mergeCell ref="AO27:AO28"/>
    <mergeCell ref="T27:T28"/>
    <mergeCell ref="U27:U28"/>
    <mergeCell ref="W27:W28"/>
    <mergeCell ref="X27:X28"/>
    <mergeCell ref="Z27:Z28"/>
    <mergeCell ref="N29:N30"/>
    <mergeCell ref="O29:O30"/>
    <mergeCell ref="Q29:Q30"/>
    <mergeCell ref="R29:R30"/>
    <mergeCell ref="T29:T30"/>
    <mergeCell ref="F29:F30"/>
    <mergeCell ref="G29:G30"/>
    <mergeCell ref="H29:H30"/>
    <mergeCell ref="I29:I30"/>
    <mergeCell ref="J29:J30"/>
    <mergeCell ref="AP27:AP28"/>
    <mergeCell ref="AG27:AG28"/>
    <mergeCell ref="AH27:AH28"/>
    <mergeCell ref="AI27:AI28"/>
    <mergeCell ref="AJ27:AJ28"/>
    <mergeCell ref="AK27:AK28"/>
    <mergeCell ref="AA27:AA28"/>
    <mergeCell ref="AC27:AC28"/>
    <mergeCell ref="AD27:AD28"/>
    <mergeCell ref="AE27:AE28"/>
    <mergeCell ref="AF27:AF28"/>
    <mergeCell ref="AO25:AO26"/>
    <mergeCell ref="AP25:AP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N27:N28"/>
    <mergeCell ref="O27:O28"/>
    <mergeCell ref="Q27:Q28"/>
    <mergeCell ref="R27:R28"/>
    <mergeCell ref="AJ25:AJ26"/>
    <mergeCell ref="AK25:AK26"/>
    <mergeCell ref="AL25:AL26"/>
    <mergeCell ref="AM25:AM26"/>
    <mergeCell ref="AN25:AN26"/>
    <mergeCell ref="AE25:AE26"/>
    <mergeCell ref="AF25:AF26"/>
    <mergeCell ref="AG25:AG26"/>
    <mergeCell ref="AI25:AI26"/>
    <mergeCell ref="X25:X26"/>
    <mergeCell ref="Z25:Z26"/>
    <mergeCell ref="AA25:AA26"/>
    <mergeCell ref="AC25:AC26"/>
    <mergeCell ref="AD25:AD26"/>
    <mergeCell ref="Q25:Q26"/>
    <mergeCell ref="R25:R26"/>
    <mergeCell ref="T25:T26"/>
    <mergeCell ref="U25:U26"/>
    <mergeCell ref="W25:W26"/>
    <mergeCell ref="AN23:AN24"/>
    <mergeCell ref="AO23:AO24"/>
    <mergeCell ref="AP23:AP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N25:N26"/>
    <mergeCell ref="O25:O26"/>
    <mergeCell ref="AH23:AH24"/>
    <mergeCell ref="AI23:AI24"/>
    <mergeCell ref="AJ23:AJ24"/>
    <mergeCell ref="AK23:AK24"/>
    <mergeCell ref="AL23:AL24"/>
    <mergeCell ref="AC23:AC24"/>
    <mergeCell ref="AD23:AD24"/>
    <mergeCell ref="AE23:AE24"/>
    <mergeCell ref="AH25:AH26"/>
    <mergeCell ref="AO21:AO22"/>
    <mergeCell ref="AP21:AP22"/>
    <mergeCell ref="AG21:AG22"/>
    <mergeCell ref="AH21:AH22"/>
    <mergeCell ref="AI21:AI22"/>
    <mergeCell ref="AJ21:AJ22"/>
    <mergeCell ref="AK21:AK22"/>
    <mergeCell ref="A23:A24"/>
    <mergeCell ref="B23:B24"/>
    <mergeCell ref="C23:C24"/>
    <mergeCell ref="D23:D24"/>
    <mergeCell ref="E23:E24"/>
    <mergeCell ref="AF23:AF24"/>
    <mergeCell ref="AG23:AG24"/>
    <mergeCell ref="U23:U24"/>
    <mergeCell ref="W23:W24"/>
    <mergeCell ref="X23:X24"/>
    <mergeCell ref="Z23:Z24"/>
    <mergeCell ref="AA23:AA24"/>
    <mergeCell ref="N23:N24"/>
    <mergeCell ref="O23:O24"/>
    <mergeCell ref="Q23:Q24"/>
    <mergeCell ref="R23:R24"/>
    <mergeCell ref="T23:T24"/>
    <mergeCell ref="AL21:AL22"/>
    <mergeCell ref="AM21:AM22"/>
    <mergeCell ref="AN21:AN22"/>
    <mergeCell ref="AM23:AM24"/>
    <mergeCell ref="AP19:AP20"/>
    <mergeCell ref="C21:C22"/>
    <mergeCell ref="D21:D22"/>
    <mergeCell ref="E21:E22"/>
    <mergeCell ref="F21:F22"/>
    <mergeCell ref="G21:G22"/>
    <mergeCell ref="H21:H22"/>
    <mergeCell ref="I21:I22"/>
    <mergeCell ref="J21:J22"/>
    <mergeCell ref="N21:N22"/>
    <mergeCell ref="O21:O22"/>
    <mergeCell ref="Q21:Q22"/>
    <mergeCell ref="R21:R22"/>
    <mergeCell ref="AO19:AO20"/>
    <mergeCell ref="J19:J20"/>
    <mergeCell ref="O19:O20"/>
    <mergeCell ref="R19:R20"/>
    <mergeCell ref="U19:U20"/>
    <mergeCell ref="X19:X20"/>
    <mergeCell ref="AA19:AA20"/>
    <mergeCell ref="AA21:AA22"/>
    <mergeCell ref="AC21:AC22"/>
    <mergeCell ref="AD21:AD22"/>
    <mergeCell ref="AE21:AE22"/>
    <mergeCell ref="AF21:AF22"/>
    <mergeCell ref="T21:T22"/>
    <mergeCell ref="U21:U22"/>
    <mergeCell ref="W21:W22"/>
    <mergeCell ref="X21:X22"/>
    <mergeCell ref="Z21:Z22"/>
    <mergeCell ref="AL19:AL20"/>
    <mergeCell ref="AM19:AM20"/>
    <mergeCell ref="AN19:AN20"/>
    <mergeCell ref="Z19:Z20"/>
    <mergeCell ref="AC19:AC20"/>
    <mergeCell ref="AH19:AH20"/>
    <mergeCell ref="AI19:AI20"/>
    <mergeCell ref="T19:T20"/>
    <mergeCell ref="W19:W20"/>
    <mergeCell ref="AD19:AD20"/>
    <mergeCell ref="AJ19:AJ20"/>
    <mergeCell ref="AK19:AK20"/>
    <mergeCell ref="I19:I20"/>
    <mergeCell ref="N19:N20"/>
    <mergeCell ref="Q19:Q20"/>
    <mergeCell ref="A88:J88"/>
    <mergeCell ref="A90:J90"/>
    <mergeCell ref="A93:J93"/>
    <mergeCell ref="A15:J15"/>
    <mergeCell ref="A52:J52"/>
    <mergeCell ref="A74:J74"/>
    <mergeCell ref="A76:J76"/>
    <mergeCell ref="A82:J82"/>
    <mergeCell ref="A19:A20"/>
    <mergeCell ref="B19:B20"/>
    <mergeCell ref="C19:C20"/>
    <mergeCell ref="D19:D20"/>
    <mergeCell ref="E19:E20"/>
    <mergeCell ref="F19:F20"/>
    <mergeCell ref="G19:G20"/>
    <mergeCell ref="H19:H20"/>
    <mergeCell ref="F23:F24"/>
    <mergeCell ref="G23:G24"/>
    <mergeCell ref="H23:H24"/>
    <mergeCell ref="I23:I24"/>
    <mergeCell ref="J23:J24"/>
    <mergeCell ref="T12:T13"/>
    <mergeCell ref="U12:U13"/>
    <mergeCell ref="A5:AP5"/>
    <mergeCell ref="A9:A13"/>
    <mergeCell ref="B9:B13"/>
    <mergeCell ref="C9:J12"/>
    <mergeCell ref="K9:AD9"/>
    <mergeCell ref="AE9:AG11"/>
    <mergeCell ref="AH9:AH13"/>
    <mergeCell ref="AI9:AN12"/>
    <mergeCell ref="AO9:AO13"/>
    <mergeCell ref="AP9:AP13"/>
    <mergeCell ref="K10:K13"/>
    <mergeCell ref="L10:L13"/>
    <mergeCell ref="M12:M13"/>
    <mergeCell ref="N12:N13"/>
    <mergeCell ref="O12:O13"/>
    <mergeCell ref="AG12:AG13"/>
    <mergeCell ref="V12:V13"/>
    <mergeCell ref="W12:W13"/>
    <mergeCell ref="X12:X13"/>
    <mergeCell ref="Y12:Y13"/>
    <mergeCell ref="G6:AD6"/>
    <mergeCell ref="Z12:Z13"/>
    <mergeCell ref="AP94:AP97"/>
    <mergeCell ref="AE94:AE97"/>
    <mergeCell ref="AF94:AF97"/>
    <mergeCell ref="AG94:AG97"/>
    <mergeCell ref="AH94:AH97"/>
    <mergeCell ref="AI94:AI97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7:AD7"/>
    <mergeCell ref="J94:J97"/>
    <mergeCell ref="AJ94:AJ97"/>
    <mergeCell ref="AK94:AK97"/>
    <mergeCell ref="AL94:AL97"/>
    <mergeCell ref="AM94:AM97"/>
    <mergeCell ref="AN94:AN97"/>
    <mergeCell ref="AO94:AO97"/>
    <mergeCell ref="AA12:AA13"/>
    <mergeCell ref="AB12:AB13"/>
    <mergeCell ref="AC12:AC13"/>
    <mergeCell ref="AD12:AD13"/>
    <mergeCell ref="AE12:AE13"/>
    <mergeCell ref="AF12:AF13"/>
    <mergeCell ref="M10:O11"/>
    <mergeCell ref="P10:R11"/>
    <mergeCell ref="S10:U11"/>
    <mergeCell ref="V10:X11"/>
    <mergeCell ref="Y10:AA11"/>
    <mergeCell ref="AB10:AD11"/>
    <mergeCell ref="P12:P13"/>
    <mergeCell ref="Q12:Q13"/>
    <mergeCell ref="R12:R13"/>
    <mergeCell ref="S12:S13"/>
  </mergeCells>
  <pageMargins left="0.78740157480314965" right="0.19685039370078741" top="0.74803149606299213" bottom="0.19685039370078741" header="0.31496062992125984" footer="0.31496062992125984"/>
  <pageSetup paperSize="8" scale="58" fitToHeight="0" orientation="landscape" r:id="rId1"/>
  <rowBreaks count="1" manualBreakCount="1">
    <brk id="58" max="41" man="1"/>
  </rowBreaks>
  <ignoredErrors>
    <ignoredError sqref="P21 S21 V21 Y21 AB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41"/>
  <sheetViews>
    <sheetView view="pageBreakPreview" zoomScaleNormal="90" zoomScaleSheetLayoutView="100" workbookViewId="0">
      <selection activeCell="F1" sqref="F1:J5"/>
    </sheetView>
  </sheetViews>
  <sheetFormatPr defaultRowHeight="15"/>
  <cols>
    <col min="1" max="1" width="7" customWidth="1"/>
    <col min="2" max="2" width="34" customWidth="1"/>
    <col min="3" max="3" width="12.28515625" customWidth="1"/>
    <col min="4" max="11" width="10.42578125" customWidth="1"/>
    <col min="12" max="12" width="12.42578125" customWidth="1"/>
  </cols>
  <sheetData>
    <row r="1" spans="1:11">
      <c r="A1" s="27"/>
      <c r="B1" s="27"/>
      <c r="C1" s="27"/>
      <c r="D1" s="27"/>
      <c r="E1" s="27"/>
      <c r="F1" s="294" t="s">
        <v>56</v>
      </c>
      <c r="G1" s="294"/>
      <c r="H1" s="294"/>
      <c r="I1" s="294"/>
      <c r="J1" s="294"/>
      <c r="K1" s="27"/>
    </row>
    <row r="2" spans="1:11">
      <c r="A2" s="27"/>
      <c r="B2" s="27"/>
      <c r="C2" s="27"/>
      <c r="D2" s="27"/>
      <c r="E2" s="27"/>
      <c r="F2" s="294"/>
      <c r="G2" s="294"/>
      <c r="H2" s="294"/>
      <c r="I2" s="294"/>
      <c r="J2" s="294"/>
      <c r="K2" s="27"/>
    </row>
    <row r="3" spans="1:11">
      <c r="A3" s="27"/>
      <c r="B3" s="27"/>
      <c r="C3" s="27"/>
      <c r="D3" s="27"/>
      <c r="E3" s="27"/>
      <c r="F3" s="294"/>
      <c r="G3" s="294"/>
      <c r="H3" s="294"/>
      <c r="I3" s="294"/>
      <c r="J3" s="294"/>
      <c r="K3" s="27"/>
    </row>
    <row r="4" spans="1:11">
      <c r="A4" s="27"/>
      <c r="B4" s="27"/>
      <c r="C4" s="27"/>
      <c r="D4" s="27"/>
      <c r="E4" s="27"/>
      <c r="F4" s="294"/>
      <c r="G4" s="294"/>
      <c r="H4" s="294"/>
      <c r="I4" s="294"/>
      <c r="J4" s="294"/>
      <c r="K4" s="27"/>
    </row>
    <row r="5" spans="1:11">
      <c r="A5" s="27"/>
      <c r="B5" s="27"/>
      <c r="C5" s="27"/>
      <c r="D5" s="27"/>
      <c r="E5" s="27"/>
      <c r="F5" s="294"/>
      <c r="G5" s="294"/>
      <c r="H5" s="294"/>
      <c r="I5" s="294"/>
      <c r="J5" s="294"/>
      <c r="K5" s="27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31.5" customHeight="1">
      <c r="A7" s="295" t="s">
        <v>207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</row>
    <row r="8" spans="1:11" ht="15.75">
      <c r="A8" s="92"/>
      <c r="B8" s="92"/>
      <c r="C8" s="296" t="s">
        <v>243</v>
      </c>
      <c r="D8" s="296"/>
      <c r="E8" s="296"/>
      <c r="F8" s="296"/>
      <c r="G8" s="296"/>
      <c r="H8" s="296"/>
      <c r="I8" s="92"/>
      <c r="J8" s="92"/>
      <c r="K8" s="92"/>
    </row>
    <row r="9" spans="1:11" ht="15.75">
      <c r="A9" s="92"/>
      <c r="B9" s="92"/>
      <c r="C9" s="297" t="s">
        <v>57</v>
      </c>
      <c r="D9" s="297"/>
      <c r="E9" s="297"/>
      <c r="F9" s="297"/>
      <c r="G9" s="297"/>
      <c r="H9" s="297"/>
      <c r="I9" s="92"/>
      <c r="J9" s="92"/>
      <c r="K9" s="92"/>
    </row>
    <row r="10" spans="1:11" ht="15.75" thickBo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29.25" customHeight="1">
      <c r="A11" s="298" t="s">
        <v>85</v>
      </c>
      <c r="B11" s="292" t="s">
        <v>86</v>
      </c>
      <c r="C11" s="301" t="s">
        <v>2</v>
      </c>
      <c r="D11" s="292" t="s">
        <v>433</v>
      </c>
      <c r="E11" s="292" t="s">
        <v>383</v>
      </c>
      <c r="F11" s="292"/>
      <c r="G11" s="292"/>
      <c r="H11" s="292"/>
      <c r="I11" s="292"/>
      <c r="J11" s="292"/>
      <c r="K11" s="293"/>
    </row>
    <row r="12" spans="1:11" ht="23.25" customHeight="1">
      <c r="A12" s="299"/>
      <c r="B12" s="300"/>
      <c r="C12" s="302"/>
      <c r="D12" s="300"/>
      <c r="E12" s="302" t="s">
        <v>113</v>
      </c>
      <c r="F12" s="302" t="s">
        <v>114</v>
      </c>
      <c r="G12" s="302" t="s">
        <v>115</v>
      </c>
      <c r="H12" s="302" t="s">
        <v>116</v>
      </c>
      <c r="I12" s="302" t="s">
        <v>117</v>
      </c>
      <c r="J12" s="302" t="s">
        <v>118</v>
      </c>
      <c r="K12" s="335" t="s">
        <v>119</v>
      </c>
    </row>
    <row r="13" spans="1:11" ht="7.5" customHeight="1">
      <c r="A13" s="299"/>
      <c r="B13" s="300"/>
      <c r="C13" s="302"/>
      <c r="D13" s="300"/>
      <c r="E13" s="302"/>
      <c r="F13" s="302"/>
      <c r="G13" s="302"/>
      <c r="H13" s="302"/>
      <c r="I13" s="302"/>
      <c r="J13" s="302"/>
      <c r="K13" s="335"/>
    </row>
    <row r="14" spans="1:11" ht="15.75" thickBot="1">
      <c r="A14" s="159">
        <v>1</v>
      </c>
      <c r="B14" s="160">
        <v>2</v>
      </c>
      <c r="C14" s="160">
        <v>3</v>
      </c>
      <c r="D14" s="160">
        <v>6</v>
      </c>
      <c r="E14" s="160">
        <v>7</v>
      </c>
      <c r="F14" s="160">
        <v>8</v>
      </c>
      <c r="G14" s="160">
        <v>9</v>
      </c>
      <c r="H14" s="160">
        <v>10</v>
      </c>
      <c r="I14" s="160">
        <v>11</v>
      </c>
      <c r="J14" s="160">
        <v>12</v>
      </c>
      <c r="K14" s="161">
        <v>13</v>
      </c>
    </row>
    <row r="15" spans="1:11" ht="20.25" customHeight="1">
      <c r="A15" s="218" t="s">
        <v>399</v>
      </c>
      <c r="B15" s="336" t="s">
        <v>91</v>
      </c>
      <c r="C15" s="336"/>
      <c r="D15" s="336"/>
      <c r="E15" s="336"/>
      <c r="F15" s="336"/>
      <c r="G15" s="336"/>
      <c r="H15" s="336"/>
      <c r="I15" s="336"/>
      <c r="J15" s="336"/>
      <c r="K15" s="337"/>
    </row>
    <row r="16" spans="1:11" ht="63" customHeight="1">
      <c r="A16" s="119" t="s">
        <v>184</v>
      </c>
      <c r="B16" s="120" t="s">
        <v>358</v>
      </c>
      <c r="C16" s="121" t="s">
        <v>359</v>
      </c>
      <c r="D16" s="175">
        <v>100</v>
      </c>
      <c r="E16" s="167">
        <f>'Прил  7'!K15/'Прил  7'!K11*100</f>
        <v>100</v>
      </c>
      <c r="F16" s="167">
        <f>'Прил  7'!L15/'Прил  7'!L11*100</f>
        <v>100</v>
      </c>
      <c r="G16" s="167">
        <f>'Прил  7'!M15/'Прил  7'!M11*100</f>
        <v>100</v>
      </c>
      <c r="H16" s="167">
        <f>'Прил  7'!N15/'Прил  7'!N11*100</f>
        <v>100</v>
      </c>
      <c r="I16" s="167">
        <f>'Прил  7'!O15/'Прил  7'!O11*100</f>
        <v>100</v>
      </c>
      <c r="J16" s="167">
        <f>'Прил  7'!P15/'Прил  7'!P11*100</f>
        <v>100</v>
      </c>
      <c r="K16" s="167">
        <f>'Прил  7'!Q15/'Прил  7'!Q11*100</f>
        <v>100</v>
      </c>
    </row>
    <row r="17" spans="1:12" ht="63" customHeight="1">
      <c r="A17" s="119" t="s">
        <v>185</v>
      </c>
      <c r="B17" s="120" t="s">
        <v>360</v>
      </c>
      <c r="C17" s="121" t="s">
        <v>359</v>
      </c>
      <c r="D17" s="175">
        <v>100</v>
      </c>
      <c r="E17" s="167">
        <f>'Прил  7'!K16/'Прил  7'!K12*100</f>
        <v>100</v>
      </c>
      <c r="F17" s="167">
        <f>'Прил  7'!L16/'Прил  7'!L12*100</f>
        <v>100</v>
      </c>
      <c r="G17" s="167">
        <f>'Прил  7'!M16/'Прил  7'!M12*100</f>
        <v>100</v>
      </c>
      <c r="H17" s="167">
        <f>'Прил  7'!N16/'Прил  7'!N12*100</f>
        <v>100</v>
      </c>
      <c r="I17" s="167">
        <f>'Прил  7'!O16/'Прил  7'!O12*100</f>
        <v>100</v>
      </c>
      <c r="J17" s="167">
        <f>'Прил  7'!P16/'Прил  7'!P12*100</f>
        <v>100</v>
      </c>
      <c r="K17" s="167">
        <f>'Прил  7'!Q16/'Прил  7'!Q12*100</f>
        <v>100</v>
      </c>
    </row>
    <row r="18" spans="1:12" ht="59.25" customHeight="1">
      <c r="A18" s="119" t="s">
        <v>251</v>
      </c>
      <c r="B18" s="120" t="s">
        <v>361</v>
      </c>
      <c r="C18" s="121" t="s">
        <v>359</v>
      </c>
      <c r="D18" s="175">
        <v>100</v>
      </c>
      <c r="E18" s="173">
        <f>'Прил  7'!K17/'Прил  7'!K13*100</f>
        <v>100</v>
      </c>
      <c r="F18" s="173">
        <f>'Прил  7'!L17/'Прил  7'!L13*100</f>
        <v>100</v>
      </c>
      <c r="G18" s="173">
        <f>'Прил  7'!M17/'Прил  7'!M13*100</f>
        <v>100</v>
      </c>
      <c r="H18" s="173">
        <f>'Прил  7'!N17/'Прил  7'!N13*100</f>
        <v>100</v>
      </c>
      <c r="I18" s="173">
        <f>'Прил  7'!O17/'Прил  7'!O13*100</f>
        <v>100</v>
      </c>
      <c r="J18" s="173">
        <f>'Прил  7'!P17/'Прил  7'!P13*100</f>
        <v>100</v>
      </c>
      <c r="K18" s="197">
        <f>'Прил  7'!Q17/'Прил  7'!Q13*100</f>
        <v>100</v>
      </c>
    </row>
    <row r="19" spans="1:12" ht="76.5" customHeight="1">
      <c r="A19" s="119" t="s">
        <v>252</v>
      </c>
      <c r="B19" s="120" t="s">
        <v>362</v>
      </c>
      <c r="C19" s="121" t="s">
        <v>27</v>
      </c>
      <c r="D19" s="169" t="s">
        <v>365</v>
      </c>
      <c r="E19" s="169" t="s">
        <v>365</v>
      </c>
      <c r="F19" s="169" t="s">
        <v>365</v>
      </c>
      <c r="G19" s="169" t="s">
        <v>365</v>
      </c>
      <c r="H19" s="169" t="s">
        <v>365</v>
      </c>
      <c r="I19" s="169" t="s">
        <v>365</v>
      </c>
      <c r="J19" s="169" t="s">
        <v>365</v>
      </c>
      <c r="K19" s="196" t="s">
        <v>365</v>
      </c>
    </row>
    <row r="20" spans="1:12" ht="75.75" customHeight="1">
      <c r="A20" s="119" t="s">
        <v>280</v>
      </c>
      <c r="B20" s="120" t="s">
        <v>363</v>
      </c>
      <c r="C20" s="121" t="s">
        <v>359</v>
      </c>
      <c r="D20" s="169">
        <v>0.45</v>
      </c>
      <c r="E20" s="170">
        <f>'Прил  7'!K19/'Прил  7'!K10*100</f>
        <v>3.1351424162417194E-2</v>
      </c>
      <c r="F20" s="170">
        <f>'Прил  7'!L19/'Прил  7'!L10*100</f>
        <v>2.5552234579566777E-2</v>
      </c>
      <c r="G20" s="170">
        <f>'Прил  7'!M19/'Прил  7'!M10*100</f>
        <v>2.89546839719594E-2</v>
      </c>
      <c r="H20" s="170">
        <f>'Прил  7'!N19/'Прил  7'!N10*100</f>
        <v>5.337873644276396E-2</v>
      </c>
      <c r="I20" s="170">
        <f>'Прил  7'!O19/'Прил  7'!O10*100</f>
        <v>3.4799634765157773E-2</v>
      </c>
      <c r="J20" s="170">
        <f>'Прил  7'!P19/'Прил  7'!P10*100</f>
        <v>1.6713812233975764</v>
      </c>
      <c r="K20" s="171">
        <f>'Прил  7'!Q19/'Прил  7'!Q10*100</f>
        <v>0.49943396383884964</v>
      </c>
    </row>
    <row r="21" spans="1:12" ht="105" customHeight="1">
      <c r="A21" s="119" t="s">
        <v>281</v>
      </c>
      <c r="B21" s="120" t="s">
        <v>364</v>
      </c>
      <c r="C21" s="121" t="s">
        <v>27</v>
      </c>
      <c r="D21" s="175">
        <v>100</v>
      </c>
      <c r="E21" s="173">
        <f>'Прил  7'!K20/'Прил  7'!K19*100</f>
        <v>100</v>
      </c>
      <c r="F21" s="173">
        <f>'Прил  7'!L20/'Прил  7'!L19*100</f>
        <v>100</v>
      </c>
      <c r="G21" s="173">
        <f>'Прил  7'!M20/'Прил  7'!M19*100</f>
        <v>100</v>
      </c>
      <c r="H21" s="173">
        <f>'Прил  7'!N20/'Прил  7'!N19*100</f>
        <v>100</v>
      </c>
      <c r="I21" s="173">
        <f>'Прил  7'!O20/'Прил  7'!O19*100</f>
        <v>100</v>
      </c>
      <c r="J21" s="173">
        <f>'Прил  7'!P20/'Прил  7'!P19*100</f>
        <v>100</v>
      </c>
      <c r="K21" s="197">
        <f>'Прил  7'!Q20/'Прил  7'!Q19*100</f>
        <v>100</v>
      </c>
    </row>
    <row r="22" spans="1:12" ht="119.25" customHeight="1">
      <c r="A22" s="219" t="s">
        <v>282</v>
      </c>
      <c r="B22" s="124" t="s">
        <v>368</v>
      </c>
      <c r="C22" s="123" t="s">
        <v>359</v>
      </c>
      <c r="D22" s="173">
        <v>100</v>
      </c>
      <c r="E22" s="167">
        <f>'Прил  7'!K23/'Прил  7'!K22*100</f>
        <v>100</v>
      </c>
      <c r="F22" s="167">
        <f>'Прил  7'!L23/'Прил  7'!L22*100</f>
        <v>100</v>
      </c>
      <c r="G22" s="167">
        <f>'Прил  7'!M23/'Прил  7'!M22*100</f>
        <v>100</v>
      </c>
      <c r="H22" s="167">
        <f>'Прил  7'!N23/'Прил  7'!N22*100</f>
        <v>100</v>
      </c>
      <c r="I22" s="167">
        <f>'Прил  7'!O23/'Прил  7'!O22*100</f>
        <v>100</v>
      </c>
      <c r="J22" s="167">
        <f>'Прил  7'!P23/'Прил  7'!P22*100</f>
        <v>100</v>
      </c>
      <c r="K22" s="168">
        <f>'Прил  7'!Q23/'Прил  7'!Q22*100</f>
        <v>100</v>
      </c>
    </row>
    <row r="23" spans="1:12" ht="45.75" customHeight="1">
      <c r="A23" s="219" t="s">
        <v>310</v>
      </c>
      <c r="B23" s="124" t="s">
        <v>369</v>
      </c>
      <c r="C23" s="123" t="s">
        <v>13</v>
      </c>
      <c r="D23" s="173">
        <v>0</v>
      </c>
      <c r="E23" s="167">
        <f>'Прил  7'!K21</f>
        <v>0</v>
      </c>
      <c r="F23" s="167">
        <f>'Прил  7'!L21</f>
        <v>0</v>
      </c>
      <c r="G23" s="167">
        <f>'Прил  7'!M21</f>
        <v>0</v>
      </c>
      <c r="H23" s="167">
        <f>'Прил  7'!N21</f>
        <v>0</v>
      </c>
      <c r="I23" s="167">
        <f>'Прил  7'!O21</f>
        <v>0</v>
      </c>
      <c r="J23" s="167">
        <f>'Прил  7'!P21</f>
        <v>0</v>
      </c>
      <c r="K23" s="168">
        <f>'Прил  7'!Q21</f>
        <v>0</v>
      </c>
    </row>
    <row r="24" spans="1:12" ht="48" customHeight="1">
      <c r="A24" s="119" t="s">
        <v>312</v>
      </c>
      <c r="B24" s="118" t="s">
        <v>370</v>
      </c>
      <c r="C24" s="122" t="s">
        <v>27</v>
      </c>
      <c r="D24" s="170">
        <v>12.98</v>
      </c>
      <c r="E24" s="165">
        <f>'Прил  7'!K27/'Прил  7'!K26*100</f>
        <v>13.166268543574647</v>
      </c>
      <c r="F24" s="165">
        <f>'Прил  7'!L27/'Прил  7'!L26*100</f>
        <v>12.295298014003965</v>
      </c>
      <c r="G24" s="165">
        <f>'Прил  7'!M27/'Прил  7'!M26*100</f>
        <v>12.787604005779482</v>
      </c>
      <c r="H24" s="165">
        <f>'Прил  7'!N27/'Прил  7'!N26*100</f>
        <v>12.869676142872018</v>
      </c>
      <c r="I24" s="165">
        <f>'Прил  7'!O27/'Прил  7'!O26*100</f>
        <v>12.810322338884605</v>
      </c>
      <c r="J24" s="165">
        <f>'Прил  7'!P27/'Прил  7'!P26*100</f>
        <v>14.338064215914379</v>
      </c>
      <c r="K24" s="166">
        <f>'Прил  7'!Q27/'Прил  7'!Q26*100</f>
        <v>13.22428458099326</v>
      </c>
    </row>
    <row r="25" spans="1:12" ht="45" customHeight="1">
      <c r="A25" s="119" t="s">
        <v>314</v>
      </c>
      <c r="B25" s="118" t="s">
        <v>371</v>
      </c>
      <c r="C25" s="122" t="s">
        <v>27</v>
      </c>
      <c r="D25" s="173">
        <v>0</v>
      </c>
      <c r="E25" s="167">
        <f>'Прил  7'!K28/'Прил  7'!K36*100</f>
        <v>0</v>
      </c>
      <c r="F25" s="167">
        <f>'Прил  7'!L28/'Прил  7'!L36*100</f>
        <v>0</v>
      </c>
      <c r="G25" s="167">
        <f>'Прил  7'!M28/'Прил  7'!M36*100</f>
        <v>0</v>
      </c>
      <c r="H25" s="167">
        <f>'Прил  7'!N28/'Прил  7'!N36*100</f>
        <v>0</v>
      </c>
      <c r="I25" s="167">
        <f>'Прил  7'!O28/'Прил  7'!O36*100</f>
        <v>0</v>
      </c>
      <c r="J25" s="167">
        <f>'Прил  7'!P28/'Прил  7'!P36*100</f>
        <v>0</v>
      </c>
      <c r="K25" s="168">
        <f>'Прил  7'!Q28/'Прил  7'!Q36*100</f>
        <v>0</v>
      </c>
    </row>
    <row r="26" spans="1:12" ht="107.25" customHeight="1">
      <c r="A26" s="119" t="s">
        <v>316</v>
      </c>
      <c r="B26" s="118" t="s">
        <v>372</v>
      </c>
      <c r="C26" s="121" t="s">
        <v>27</v>
      </c>
      <c r="D26" s="173">
        <v>0</v>
      </c>
      <c r="E26" s="167">
        <f>'Прил  7'!K30/'Прил  7'!K31*100</f>
        <v>0</v>
      </c>
      <c r="F26" s="167">
        <f>'Прил  7'!L30/'Прил  7'!L31*100</f>
        <v>0</v>
      </c>
      <c r="G26" s="167">
        <f>'Прил  7'!M30/'Прил  7'!M31*100</f>
        <v>0</v>
      </c>
      <c r="H26" s="167">
        <f>'Прил  7'!N30/'Прил  7'!N31*100</f>
        <v>0</v>
      </c>
      <c r="I26" s="167">
        <f>'Прил  7'!O30/'Прил  7'!O31*100</f>
        <v>0</v>
      </c>
      <c r="J26" s="167">
        <f>'Прил  7'!P30/'Прил  7'!P31*100</f>
        <v>0</v>
      </c>
      <c r="K26" s="168">
        <f>'Прил  7'!Q30/'Прил  7'!Q31*100</f>
        <v>0</v>
      </c>
    </row>
    <row r="27" spans="1:12" ht="108.75" customHeight="1">
      <c r="A27" s="199" t="s">
        <v>318</v>
      </c>
      <c r="B27" s="118" t="s">
        <v>373</v>
      </c>
      <c r="C27" s="121" t="s">
        <v>27</v>
      </c>
      <c r="D27" s="173">
        <v>0</v>
      </c>
      <c r="E27" s="167">
        <f>'Прил  7'!K32/'Прил  7'!K35*100</f>
        <v>0</v>
      </c>
      <c r="F27" s="167">
        <f>'Прил  7'!L32/'Прил  7'!L35*100</f>
        <v>0</v>
      </c>
      <c r="G27" s="167">
        <f>'Прил  7'!M32/'Прил  7'!M35*100</f>
        <v>0</v>
      </c>
      <c r="H27" s="167">
        <f>'Прил  7'!N32/'Прил  7'!N35*100</f>
        <v>0</v>
      </c>
      <c r="I27" s="167">
        <f>'Прил  7'!O32/'Прил  7'!O35*100</f>
        <v>0</v>
      </c>
      <c r="J27" s="167">
        <f>'Прил  7'!P32/'Прил  7'!P35*100</f>
        <v>0</v>
      </c>
      <c r="K27" s="168">
        <f>'Прил  7'!Q32/'Прил  7'!Q35*100</f>
        <v>0</v>
      </c>
    </row>
    <row r="28" spans="1:12" ht="46.5" customHeight="1">
      <c r="A28" s="119" t="s">
        <v>320</v>
      </c>
      <c r="B28" s="118" t="s">
        <v>374</v>
      </c>
      <c r="C28" s="121" t="s">
        <v>27</v>
      </c>
      <c r="D28" s="170">
        <v>33</v>
      </c>
      <c r="E28" s="165">
        <f>'Прил  7'!K40/'Прил  7'!K10*100</f>
        <v>31.210711593970579</v>
      </c>
      <c r="F28" s="165">
        <f>'Прил  7'!L40/'Прил  7'!L10*100</f>
        <v>29.876761782067295</v>
      </c>
      <c r="G28" s="165">
        <f>'Прил  7'!M40/'Прил  7'!M10*100</f>
        <v>30.659405056985328</v>
      </c>
      <c r="H28" s="165">
        <f>'Прил  7'!N40/'Прил  7'!N10*100</f>
        <v>27.060969522942674</v>
      </c>
      <c r="I28" s="165">
        <f>'Прил  7'!O40/'Прил  7'!O10*100</f>
        <v>29.79825891204818</v>
      </c>
      <c r="J28" s="165">
        <f>'Прил  7'!P40/'Прил  7'!P10*100</f>
        <v>30.664892009191725</v>
      </c>
      <c r="K28" s="166">
        <f>'Прил  7'!Q40/'Прил  7'!Q10*100</f>
        <v>30.044300716771666</v>
      </c>
    </row>
    <row r="29" spans="1:12" ht="34.5" customHeight="1">
      <c r="A29" s="119" t="s">
        <v>321</v>
      </c>
      <c r="B29" s="118" t="s">
        <v>375</v>
      </c>
      <c r="C29" s="125" t="s">
        <v>52</v>
      </c>
      <c r="D29" s="172">
        <v>23.57</v>
      </c>
      <c r="E29" s="172">
        <f>483.3-'Прил  7'!K38</f>
        <v>2.9000000000000341</v>
      </c>
      <c r="F29" s="172">
        <f>'Прил  7'!L38-'Прил  7'!K38</f>
        <v>-5</v>
      </c>
      <c r="G29" s="172">
        <f>'Прил  7'!M38-480.1</f>
        <v>-1.8000000000000114</v>
      </c>
      <c r="H29" s="172">
        <f>'Прил  7'!N38-'Прил  7'!L38</f>
        <v>-27.799999999999955</v>
      </c>
      <c r="I29" s="172">
        <f>'Прил  7'!O38-'Прил  7'!M38</f>
        <v>-8.1000000000000227</v>
      </c>
      <c r="J29" s="172">
        <f>'Прил  7'!P38-'Прил  7'!N38</f>
        <v>36.699999999999989</v>
      </c>
      <c r="K29" s="198">
        <f>'Прил  7'!Q38-'Прил  7'!J38</f>
        <v>-5.9000000000000341</v>
      </c>
      <c r="L29" s="183"/>
    </row>
    <row r="30" spans="1:12" ht="31.5" customHeight="1">
      <c r="A30" s="119" t="s">
        <v>322</v>
      </c>
      <c r="B30" s="118" t="s">
        <v>376</v>
      </c>
      <c r="C30" s="121" t="s">
        <v>407</v>
      </c>
      <c r="D30" s="170">
        <f>'Прил  7'!J39-187.4</f>
        <v>0.29999999999998295</v>
      </c>
      <c r="E30" s="170">
        <f>'Прил  7'!K39-186.1</f>
        <v>-2.9000000000000057</v>
      </c>
      <c r="F30" s="165">
        <f>'Прил  7'!L39-'Прил  7'!K39</f>
        <v>3.1000000000000227</v>
      </c>
      <c r="G30" s="170">
        <f>'Прил  7'!M39-187.7</f>
        <v>-3.3999999999999773</v>
      </c>
      <c r="H30" s="170">
        <f>'Прил  7'!N39-'Прил  7'!L39</f>
        <v>14.5</v>
      </c>
      <c r="I30" s="170">
        <f>'Прил  7'!O39-'Прил  7'!M39</f>
        <v>2.2999999999999829</v>
      </c>
      <c r="J30" s="165">
        <f>'Прил  7'!P39-'Прил  7'!N39</f>
        <v>-15.200000000000017</v>
      </c>
      <c r="K30" s="166">
        <f>'Прил  7'!Q39-'Прил  7'!J39</f>
        <v>-1.3999999999999773</v>
      </c>
    </row>
    <row r="31" spans="1:12" ht="29.25" hidden="1" customHeight="1">
      <c r="A31" s="199"/>
      <c r="B31" s="118" t="s">
        <v>377</v>
      </c>
      <c r="C31" s="121" t="s">
        <v>382</v>
      </c>
      <c r="D31" s="170">
        <v>3.92</v>
      </c>
      <c r="E31" s="165"/>
      <c r="F31" s="165"/>
      <c r="G31" s="165"/>
      <c r="H31" s="165"/>
      <c r="I31" s="165"/>
      <c r="J31" s="165"/>
      <c r="K31" s="166"/>
    </row>
    <row r="32" spans="1:12" ht="33" hidden="1" customHeight="1">
      <c r="A32" s="199"/>
      <c r="B32" s="118" t="s">
        <v>378</v>
      </c>
      <c r="C32" s="121" t="s">
        <v>379</v>
      </c>
      <c r="D32" s="170">
        <v>3.92</v>
      </c>
      <c r="E32" s="165"/>
      <c r="F32" s="165"/>
      <c r="G32" s="165"/>
      <c r="H32" s="165"/>
      <c r="I32" s="165"/>
      <c r="J32" s="165"/>
      <c r="K32" s="166"/>
    </row>
    <row r="33" spans="1:11" ht="30" hidden="1" customHeight="1">
      <c r="A33" s="199" t="s">
        <v>380</v>
      </c>
      <c r="B33" s="118" t="s">
        <v>381</v>
      </c>
      <c r="C33" s="122" t="s">
        <v>367</v>
      </c>
      <c r="D33" s="174"/>
      <c r="E33" s="165"/>
      <c r="F33" s="165"/>
      <c r="G33" s="165"/>
      <c r="H33" s="165"/>
      <c r="I33" s="165"/>
      <c r="J33" s="165"/>
      <c r="K33" s="166"/>
    </row>
    <row r="34" spans="1:11" ht="18.75" customHeight="1">
      <c r="A34" s="199">
        <v>2</v>
      </c>
      <c r="B34" s="338" t="s">
        <v>94</v>
      </c>
      <c r="C34" s="339"/>
      <c r="D34" s="339"/>
      <c r="E34" s="339"/>
      <c r="F34" s="339"/>
      <c r="G34" s="339"/>
      <c r="H34" s="339"/>
      <c r="I34" s="339"/>
      <c r="J34" s="339"/>
      <c r="K34" s="340"/>
    </row>
    <row r="35" spans="1:11" ht="21" customHeight="1" thickBot="1">
      <c r="A35" s="200" t="s">
        <v>186</v>
      </c>
      <c r="B35" s="213" t="s">
        <v>365</v>
      </c>
      <c r="C35" s="214"/>
      <c r="D35" s="215"/>
      <c r="E35" s="216"/>
      <c r="F35" s="216"/>
      <c r="G35" s="216"/>
      <c r="H35" s="216"/>
      <c r="I35" s="216"/>
      <c r="J35" s="216"/>
      <c r="K35" s="217"/>
    </row>
    <row r="36" spans="1:1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pans="1:11">
      <c r="A37" s="28" t="s">
        <v>83</v>
      </c>
      <c r="B37" s="99"/>
      <c r="C37" s="28"/>
      <c r="D37" s="28"/>
      <c r="E37" s="28"/>
      <c r="F37" s="28"/>
      <c r="G37" s="28"/>
      <c r="H37" s="28"/>
      <c r="I37" s="28"/>
      <c r="J37" s="28"/>
      <c r="K37" s="28"/>
    </row>
    <row r="38" spans="1:11">
      <c r="A38" s="276" t="s">
        <v>183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</row>
    <row r="39" spans="1:11">
      <c r="A39" s="276"/>
      <c r="B39" s="276"/>
      <c r="C39" s="276"/>
      <c r="D39" s="276"/>
      <c r="E39" s="276"/>
      <c r="F39" s="276"/>
      <c r="G39" s="276"/>
      <c r="H39" s="276"/>
      <c r="I39" s="276"/>
      <c r="J39" s="276"/>
      <c r="K39" s="276"/>
    </row>
    <row r="41" spans="1:11" ht="20.25">
      <c r="C41" s="309" t="s">
        <v>424</v>
      </c>
      <c r="D41" s="309"/>
      <c r="E41" s="309"/>
      <c r="F41" s="309"/>
      <c r="G41" s="309"/>
      <c r="H41" s="309"/>
      <c r="I41" s="309"/>
      <c r="J41" s="309"/>
      <c r="K41" s="309"/>
    </row>
  </sheetData>
  <mergeCells count="20">
    <mergeCell ref="C41:K41"/>
    <mergeCell ref="B15:K15"/>
    <mergeCell ref="B34:K34"/>
    <mergeCell ref="A38:K39"/>
    <mergeCell ref="E11:K11"/>
    <mergeCell ref="F1:J5"/>
    <mergeCell ref="A7:K7"/>
    <mergeCell ref="C8:H8"/>
    <mergeCell ref="C9:H9"/>
    <mergeCell ref="A11:A13"/>
    <mergeCell ref="B11:B13"/>
    <mergeCell ref="C11:C13"/>
    <mergeCell ref="D11:D13"/>
    <mergeCell ref="E12:E13"/>
    <mergeCell ref="F12:F13"/>
    <mergeCell ref="G12:G13"/>
    <mergeCell ref="H12:H13"/>
    <mergeCell ref="I12:I13"/>
    <mergeCell ref="J12:J13"/>
    <mergeCell ref="K12:K13"/>
  </mergeCells>
  <pageMargins left="0.98425196850393704" right="0.39370078740157483" top="0.31496062992125984" bottom="0.39370078740157483" header="0.31496062992125984" footer="0.31496062992125984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2:S60"/>
  <sheetViews>
    <sheetView view="pageBreakPreview" zoomScale="90" zoomScaleNormal="100" zoomScaleSheetLayoutView="90" workbookViewId="0">
      <selection activeCell="B5" sqref="B5:I5"/>
    </sheetView>
  </sheetViews>
  <sheetFormatPr defaultRowHeight="15"/>
  <cols>
    <col min="1" max="1" width="5.7109375" style="15" customWidth="1"/>
    <col min="2" max="2" width="71.140625" bestFit="1" customWidth="1"/>
    <col min="3" max="3" width="14.140625" customWidth="1"/>
    <col min="4" max="4" width="14.85546875" customWidth="1"/>
    <col min="5" max="5" width="13.85546875" customWidth="1"/>
    <col min="6" max="8" width="14" customWidth="1"/>
    <col min="9" max="9" width="13" customWidth="1"/>
    <col min="10" max="10" width="15.7109375" customWidth="1"/>
    <col min="11" max="11" width="11.5703125" customWidth="1"/>
    <col min="12" max="12" width="7.28515625" customWidth="1"/>
    <col min="13" max="13" width="8.140625" customWidth="1"/>
    <col min="14" max="14" width="6.7109375" customWidth="1"/>
    <col min="15" max="15" width="7.5703125" customWidth="1"/>
    <col min="16" max="16" width="7.28515625" customWidth="1"/>
    <col min="17" max="18" width="7.85546875" customWidth="1"/>
    <col min="19" max="19" width="9.85546875" customWidth="1"/>
  </cols>
  <sheetData>
    <row r="2" spans="1:19" ht="59.25" customHeight="1">
      <c r="A2" s="14"/>
      <c r="D2" s="441" t="s">
        <v>167</v>
      </c>
      <c r="E2" s="442"/>
      <c r="F2" s="442"/>
      <c r="G2" s="442"/>
      <c r="H2" s="442"/>
      <c r="I2" s="442"/>
      <c r="J2" s="442"/>
    </row>
    <row r="3" spans="1:19" ht="17.25" customHeight="1">
      <c r="A3" s="14"/>
      <c r="D3" s="98"/>
      <c r="E3" s="95"/>
      <c r="F3" s="95"/>
      <c r="G3" s="95"/>
      <c r="H3" s="95"/>
      <c r="I3" s="95"/>
      <c r="J3" s="95"/>
    </row>
    <row r="4" spans="1:19" ht="55.5" customHeight="1">
      <c r="A4" s="347" t="s">
        <v>208</v>
      </c>
      <c r="B4" s="348"/>
      <c r="C4" s="348"/>
      <c r="D4" s="348"/>
      <c r="E4" s="348"/>
      <c r="F4" s="348"/>
      <c r="G4" s="348"/>
      <c r="H4" s="348"/>
      <c r="I4" s="348"/>
      <c r="J4" s="348"/>
    </row>
    <row r="5" spans="1:19" ht="33" customHeight="1">
      <c r="A5" s="25"/>
      <c r="B5" s="349" t="s">
        <v>243</v>
      </c>
      <c r="C5" s="349"/>
      <c r="D5" s="349"/>
      <c r="E5" s="349"/>
      <c r="F5" s="349"/>
      <c r="G5" s="349"/>
      <c r="H5" s="349"/>
      <c r="I5" s="349"/>
      <c r="J5" s="26"/>
    </row>
    <row r="6" spans="1:19" ht="30.75" customHeight="1" thickBot="1">
      <c r="A6" s="25"/>
      <c r="B6" s="350" t="s">
        <v>57</v>
      </c>
      <c r="C6" s="350"/>
      <c r="D6" s="350"/>
      <c r="E6" s="350"/>
      <c r="F6" s="350"/>
      <c r="G6" s="350"/>
      <c r="H6" s="350"/>
      <c r="I6" s="350"/>
      <c r="J6" s="26"/>
    </row>
    <row r="7" spans="1:19" ht="15.75">
      <c r="A7" s="342" t="s">
        <v>0</v>
      </c>
      <c r="B7" s="344" t="s">
        <v>1</v>
      </c>
      <c r="C7" s="344" t="s">
        <v>2</v>
      </c>
      <c r="D7" s="344" t="s">
        <v>3</v>
      </c>
      <c r="E7" s="344"/>
      <c r="F7" s="344"/>
      <c r="G7" s="344"/>
      <c r="H7" s="344"/>
      <c r="I7" s="344"/>
      <c r="J7" s="346"/>
    </row>
    <row r="8" spans="1:19" ht="15.75">
      <c r="A8" s="343"/>
      <c r="B8" s="345"/>
      <c r="C8" s="345"/>
      <c r="D8" s="13" t="s">
        <v>384</v>
      </c>
      <c r="E8" s="13" t="s">
        <v>385</v>
      </c>
      <c r="F8" s="13" t="s">
        <v>386</v>
      </c>
      <c r="G8" s="13" t="s">
        <v>387</v>
      </c>
      <c r="H8" s="13" t="s">
        <v>388</v>
      </c>
      <c r="I8" s="13" t="s">
        <v>389</v>
      </c>
      <c r="J8" s="9" t="s">
        <v>390</v>
      </c>
    </row>
    <row r="9" spans="1:19" ht="16.5" thickBot="1">
      <c r="A9" s="7">
        <v>1</v>
      </c>
      <c r="B9" s="8">
        <v>2</v>
      </c>
      <c r="C9" s="8">
        <v>3</v>
      </c>
      <c r="D9" s="8">
        <v>5</v>
      </c>
      <c r="E9" s="8">
        <v>6</v>
      </c>
      <c r="F9" s="8">
        <v>7</v>
      </c>
      <c r="G9" s="10">
        <v>8</v>
      </c>
      <c r="H9" s="10">
        <v>9</v>
      </c>
      <c r="I9" s="10">
        <v>10</v>
      </c>
      <c r="J9" s="123">
        <v>11</v>
      </c>
      <c r="K9" s="221"/>
      <c r="L9" s="222"/>
      <c r="M9" s="222"/>
      <c r="N9" s="222"/>
      <c r="O9" s="222"/>
      <c r="P9" s="222"/>
      <c r="Q9" s="222"/>
      <c r="R9" s="222"/>
      <c r="S9" s="222"/>
    </row>
    <row r="10" spans="1:19" ht="27" customHeight="1">
      <c r="A10" s="16">
        <v>1</v>
      </c>
      <c r="B10" s="5" t="s">
        <v>224</v>
      </c>
      <c r="C10" s="133" t="s">
        <v>4</v>
      </c>
      <c r="D10" s="176">
        <v>3630.69</v>
      </c>
      <c r="E10" s="176">
        <v>4241.6018000000004</v>
      </c>
      <c r="F10" s="176">
        <v>4529.2930999999999</v>
      </c>
      <c r="G10" s="176">
        <v>4798.0582999999997</v>
      </c>
      <c r="H10" s="176">
        <v>5007.6674000000003</v>
      </c>
      <c r="I10" s="176">
        <v>5223.0604999999996</v>
      </c>
      <c r="J10" s="137">
        <v>5362.8476000000001</v>
      </c>
      <c r="K10" s="267"/>
      <c r="L10" s="223"/>
      <c r="M10" s="223"/>
      <c r="N10" s="223"/>
      <c r="O10" s="223"/>
      <c r="P10" s="223"/>
      <c r="Q10" s="223"/>
      <c r="R10" s="223"/>
      <c r="S10" s="223"/>
    </row>
    <row r="11" spans="1:19" ht="31.5">
      <c r="A11" s="266">
        <v>2</v>
      </c>
      <c r="B11" s="3" t="s">
        <v>5</v>
      </c>
      <c r="C11" s="266" t="s">
        <v>6</v>
      </c>
      <c r="D11" s="137">
        <v>61781</v>
      </c>
      <c r="E11" s="137">
        <v>65602</v>
      </c>
      <c r="F11" s="137">
        <v>65602</v>
      </c>
      <c r="G11" s="137">
        <v>65602</v>
      </c>
      <c r="H11" s="137">
        <v>65602</v>
      </c>
      <c r="I11" s="137">
        <v>65602</v>
      </c>
      <c r="J11" s="137">
        <v>65602</v>
      </c>
    </row>
    <row r="12" spans="1:19" ht="31.5">
      <c r="A12" s="266">
        <v>3</v>
      </c>
      <c r="B12" s="3" t="s">
        <v>7</v>
      </c>
      <c r="C12" s="266" t="s">
        <v>8</v>
      </c>
      <c r="D12" s="137">
        <v>27.43</v>
      </c>
      <c r="E12" s="138">
        <v>30.614999999999998</v>
      </c>
      <c r="F12" s="138">
        <v>30.614999999999998</v>
      </c>
      <c r="G12" s="138">
        <v>30.614999999999998</v>
      </c>
      <c r="H12" s="138">
        <v>30.614999999999998</v>
      </c>
      <c r="I12" s="138">
        <v>30.614999999999998</v>
      </c>
      <c r="J12" s="138">
        <v>30.614999999999998</v>
      </c>
    </row>
    <row r="13" spans="1:19" ht="31.5">
      <c r="A13" s="266">
        <v>4</v>
      </c>
      <c r="B13" s="3" t="s">
        <v>9</v>
      </c>
      <c r="C13" s="266" t="s">
        <v>10</v>
      </c>
      <c r="D13" s="137">
        <v>402.38</v>
      </c>
      <c r="E13" s="137">
        <v>350.41</v>
      </c>
      <c r="F13" s="137">
        <v>351.92</v>
      </c>
      <c r="G13" s="137">
        <v>351.92</v>
      </c>
      <c r="H13" s="137">
        <v>351.92</v>
      </c>
      <c r="I13" s="137">
        <v>351.92</v>
      </c>
      <c r="J13" s="137">
        <v>351.92</v>
      </c>
    </row>
    <row r="14" spans="1:19" ht="31.5">
      <c r="A14" s="266">
        <v>5</v>
      </c>
      <c r="B14" s="3" t="s">
        <v>11</v>
      </c>
      <c r="C14" s="266" t="s">
        <v>10</v>
      </c>
      <c r="D14" s="137">
        <v>0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</row>
    <row r="15" spans="1:19" ht="47.25">
      <c r="A15" s="266">
        <v>6</v>
      </c>
      <c r="B15" s="3" t="s">
        <v>28</v>
      </c>
      <c r="C15" s="266" t="s">
        <v>6</v>
      </c>
      <c r="D15" s="137">
        <f>D11</f>
        <v>61781</v>
      </c>
      <c r="E15" s="137">
        <f t="shared" ref="E15:J15" si="0">E11</f>
        <v>65602</v>
      </c>
      <c r="F15" s="137">
        <f t="shared" si="0"/>
        <v>65602</v>
      </c>
      <c r="G15" s="137">
        <f t="shared" si="0"/>
        <v>65602</v>
      </c>
      <c r="H15" s="137">
        <f t="shared" si="0"/>
        <v>65602</v>
      </c>
      <c r="I15" s="137">
        <f t="shared" si="0"/>
        <v>65602</v>
      </c>
      <c r="J15" s="137">
        <f t="shared" si="0"/>
        <v>65602</v>
      </c>
    </row>
    <row r="16" spans="1:19" ht="47.25">
      <c r="A16" s="266">
        <v>7</v>
      </c>
      <c r="B16" s="1" t="s">
        <v>29</v>
      </c>
      <c r="C16" s="266" t="s">
        <v>8</v>
      </c>
      <c r="D16" s="137">
        <f>D12</f>
        <v>27.43</v>
      </c>
      <c r="E16" s="138">
        <f t="shared" ref="E16:J16" si="1">E12</f>
        <v>30.614999999999998</v>
      </c>
      <c r="F16" s="138">
        <f t="shared" si="1"/>
        <v>30.614999999999998</v>
      </c>
      <c r="G16" s="138">
        <f t="shared" si="1"/>
        <v>30.614999999999998</v>
      </c>
      <c r="H16" s="138">
        <f t="shared" si="1"/>
        <v>30.614999999999998</v>
      </c>
      <c r="I16" s="138">
        <f t="shared" si="1"/>
        <v>30.614999999999998</v>
      </c>
      <c r="J16" s="138">
        <f t="shared" si="1"/>
        <v>30.614999999999998</v>
      </c>
    </row>
    <row r="17" spans="1:18" ht="47.25">
      <c r="A17" s="266">
        <v>8</v>
      </c>
      <c r="B17" s="1" t="s">
        <v>30</v>
      </c>
      <c r="C17" s="266" t="s">
        <v>10</v>
      </c>
      <c r="D17" s="137">
        <f>D13</f>
        <v>402.38</v>
      </c>
      <c r="E17" s="137">
        <f t="shared" ref="E17:J17" si="2">E13</f>
        <v>350.41</v>
      </c>
      <c r="F17" s="137">
        <f t="shared" si="2"/>
        <v>351.92</v>
      </c>
      <c r="G17" s="137">
        <f t="shared" si="2"/>
        <v>351.92</v>
      </c>
      <c r="H17" s="137">
        <f t="shared" si="2"/>
        <v>351.92</v>
      </c>
      <c r="I17" s="137">
        <f t="shared" si="2"/>
        <v>351.92</v>
      </c>
      <c r="J17" s="137">
        <f t="shared" si="2"/>
        <v>351.92</v>
      </c>
    </row>
    <row r="18" spans="1:18" ht="47.25">
      <c r="A18" s="266">
        <v>9</v>
      </c>
      <c r="B18" s="1" t="s">
        <v>31</v>
      </c>
      <c r="C18" s="266" t="s">
        <v>10</v>
      </c>
      <c r="D18" s="137">
        <f>D14</f>
        <v>0</v>
      </c>
      <c r="E18" s="137">
        <f t="shared" ref="E18:J18" si="3">E14</f>
        <v>0</v>
      </c>
      <c r="F18" s="137">
        <f t="shared" si="3"/>
        <v>0</v>
      </c>
      <c r="G18" s="137">
        <f t="shared" si="3"/>
        <v>0</v>
      </c>
      <c r="H18" s="137">
        <f t="shared" si="3"/>
        <v>0</v>
      </c>
      <c r="I18" s="137">
        <f t="shared" si="3"/>
        <v>0</v>
      </c>
      <c r="J18" s="137">
        <f t="shared" si="3"/>
        <v>0</v>
      </c>
    </row>
    <row r="19" spans="1:18" ht="31.5">
      <c r="A19" s="266">
        <v>10</v>
      </c>
      <c r="B19" s="1" t="s">
        <v>236</v>
      </c>
      <c r="C19" s="266" t="s">
        <v>4</v>
      </c>
      <c r="D19" s="137">
        <v>16.510000000000002</v>
      </c>
      <c r="E19" s="137">
        <v>21.187999999999999</v>
      </c>
      <c r="F19" s="137">
        <v>21.045000000000002</v>
      </c>
      <c r="G19" s="137">
        <v>24.08</v>
      </c>
      <c r="H19" s="137">
        <v>462.45</v>
      </c>
      <c r="I19" s="137">
        <v>36.11</v>
      </c>
      <c r="J19" s="137">
        <v>40.426000000000002</v>
      </c>
      <c r="K19" s="268"/>
      <c r="L19" s="222"/>
      <c r="M19" s="222"/>
      <c r="N19" s="222"/>
      <c r="O19" s="222"/>
      <c r="P19" s="222"/>
      <c r="Q19" s="222"/>
      <c r="R19" s="222"/>
    </row>
    <row r="20" spans="1:18" ht="52.5" customHeight="1">
      <c r="A20" s="266">
        <v>11</v>
      </c>
      <c r="B20" s="1" t="s">
        <v>237</v>
      </c>
      <c r="C20" s="266" t="s">
        <v>4</v>
      </c>
      <c r="D20" s="137">
        <f>D19</f>
        <v>16.510000000000002</v>
      </c>
      <c r="E20" s="137">
        <f t="shared" ref="E20:J20" si="4">E19</f>
        <v>21.187999999999999</v>
      </c>
      <c r="F20" s="137">
        <f t="shared" si="4"/>
        <v>21.045000000000002</v>
      </c>
      <c r="G20" s="137">
        <f t="shared" si="4"/>
        <v>24.08</v>
      </c>
      <c r="H20" s="137">
        <f t="shared" si="4"/>
        <v>462.45</v>
      </c>
      <c r="I20" s="137">
        <f t="shared" si="4"/>
        <v>36.11</v>
      </c>
      <c r="J20" s="137">
        <f t="shared" si="4"/>
        <v>40.426000000000002</v>
      </c>
      <c r="K20" s="229"/>
      <c r="L20" s="222"/>
      <c r="M20" s="222"/>
      <c r="N20" s="222"/>
      <c r="O20" s="222"/>
      <c r="P20" s="222"/>
      <c r="Q20" s="222"/>
      <c r="R20" s="222"/>
    </row>
    <row r="21" spans="1:18" ht="34.5" customHeight="1">
      <c r="A21" s="266">
        <v>12</v>
      </c>
      <c r="B21" s="1" t="s">
        <v>12</v>
      </c>
      <c r="C21" s="266" t="s">
        <v>13</v>
      </c>
      <c r="D21" s="178">
        <v>0</v>
      </c>
      <c r="E21" s="178">
        <v>0</v>
      </c>
      <c r="F21" s="178">
        <v>0</v>
      </c>
      <c r="G21" s="178">
        <v>0</v>
      </c>
      <c r="H21" s="178">
        <v>0</v>
      </c>
      <c r="I21" s="178">
        <v>0</v>
      </c>
      <c r="J21" s="178">
        <v>0</v>
      </c>
    </row>
    <row r="22" spans="1:18" ht="36.75" customHeight="1">
      <c r="A22" s="266">
        <v>13</v>
      </c>
      <c r="B22" s="1" t="s">
        <v>14</v>
      </c>
      <c r="C22" s="266" t="s">
        <v>15</v>
      </c>
      <c r="D22" s="140">
        <v>4</v>
      </c>
      <c r="E22" s="140">
        <v>4</v>
      </c>
      <c r="F22" s="140">
        <v>4</v>
      </c>
      <c r="G22" s="140">
        <v>4</v>
      </c>
      <c r="H22" s="140">
        <v>4</v>
      </c>
      <c r="I22" s="140">
        <v>4</v>
      </c>
      <c r="J22" s="140">
        <v>4</v>
      </c>
    </row>
    <row r="23" spans="1:18" ht="49.5" customHeight="1">
      <c r="A23" s="261">
        <v>14</v>
      </c>
      <c r="B23" s="20" t="s">
        <v>16</v>
      </c>
      <c r="C23" s="134" t="s">
        <v>15</v>
      </c>
      <c r="D23" s="140">
        <f>D22</f>
        <v>4</v>
      </c>
      <c r="E23" s="140">
        <f t="shared" ref="E23:J23" si="5">E22</f>
        <v>4</v>
      </c>
      <c r="F23" s="140">
        <f t="shared" si="5"/>
        <v>4</v>
      </c>
      <c r="G23" s="140">
        <f t="shared" si="5"/>
        <v>4</v>
      </c>
      <c r="H23" s="140">
        <f t="shared" si="5"/>
        <v>4</v>
      </c>
      <c r="I23" s="140">
        <f t="shared" si="5"/>
        <v>4</v>
      </c>
      <c r="J23" s="140">
        <f t="shared" si="5"/>
        <v>4</v>
      </c>
    </row>
    <row r="24" spans="1:18" ht="25.5" customHeight="1">
      <c r="A24" s="261">
        <v>15</v>
      </c>
      <c r="B24" s="20" t="s">
        <v>43</v>
      </c>
      <c r="C24" s="134" t="s">
        <v>44</v>
      </c>
      <c r="D24" s="138">
        <v>153.15</v>
      </c>
      <c r="E24" s="138">
        <v>153.15</v>
      </c>
      <c r="F24" s="138">
        <v>153.15</v>
      </c>
      <c r="G24" s="138">
        <v>153.15</v>
      </c>
      <c r="H24" s="138">
        <v>153.15</v>
      </c>
      <c r="I24" s="138">
        <v>153.15</v>
      </c>
      <c r="J24" s="138">
        <v>153.15</v>
      </c>
    </row>
    <row r="25" spans="1:18" ht="31.5">
      <c r="A25" s="261">
        <v>16</v>
      </c>
      <c r="B25" s="20" t="s">
        <v>51</v>
      </c>
      <c r="C25" s="134" t="s">
        <v>27</v>
      </c>
      <c r="D25" s="137">
        <v>61.018599999999999</v>
      </c>
      <c r="E25" s="2">
        <v>58.44</v>
      </c>
      <c r="F25" s="2">
        <v>58.44</v>
      </c>
      <c r="G25" s="2">
        <v>58.44</v>
      </c>
      <c r="H25" s="2">
        <v>58.44</v>
      </c>
      <c r="I25" s="2">
        <v>58.44</v>
      </c>
      <c r="J25" s="2">
        <v>58.44</v>
      </c>
    </row>
    <row r="26" spans="1:18" ht="31.5">
      <c r="A26" s="261">
        <v>17</v>
      </c>
      <c r="B26" s="22" t="s">
        <v>33</v>
      </c>
      <c r="C26" s="136" t="s">
        <v>6</v>
      </c>
      <c r="D26" s="137">
        <v>367722</v>
      </c>
      <c r="E26" s="137">
        <v>380686</v>
      </c>
      <c r="F26" s="137">
        <v>380686</v>
      </c>
      <c r="G26" s="137">
        <v>380686</v>
      </c>
      <c r="H26" s="137">
        <v>380686</v>
      </c>
      <c r="I26" s="137">
        <v>380686</v>
      </c>
      <c r="J26" s="137">
        <v>380686</v>
      </c>
    </row>
    <row r="27" spans="1:18" ht="24.75" customHeight="1">
      <c r="A27" s="261">
        <v>18</v>
      </c>
      <c r="B27" s="20" t="s">
        <v>17</v>
      </c>
      <c r="C27" s="134" t="s">
        <v>6</v>
      </c>
      <c r="D27" s="137">
        <v>47727</v>
      </c>
      <c r="E27" s="137">
        <v>50343</v>
      </c>
      <c r="F27" s="137">
        <v>50343</v>
      </c>
      <c r="G27" s="137">
        <v>50343</v>
      </c>
      <c r="H27" s="137">
        <v>50343</v>
      </c>
      <c r="I27" s="137">
        <v>50343</v>
      </c>
      <c r="J27" s="137">
        <v>50343</v>
      </c>
    </row>
    <row r="28" spans="1:18" ht="24.75" customHeight="1">
      <c r="A28" s="261">
        <v>19</v>
      </c>
      <c r="B28" s="20" t="s">
        <v>34</v>
      </c>
      <c r="C28" s="134" t="s">
        <v>8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</row>
    <row r="29" spans="1:18" ht="28.5" customHeight="1">
      <c r="A29" s="261">
        <v>20</v>
      </c>
      <c r="B29" s="20" t="s">
        <v>18</v>
      </c>
      <c r="C29" s="134" t="s">
        <v>6</v>
      </c>
      <c r="D29" s="137">
        <v>0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</row>
    <row r="30" spans="1:18" ht="47.25">
      <c r="A30" s="261">
        <v>21</v>
      </c>
      <c r="B30" s="20" t="s">
        <v>20</v>
      </c>
      <c r="C30" s="134" t="s">
        <v>21</v>
      </c>
      <c r="D30" s="137">
        <v>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  <c r="J30" s="137">
        <v>0</v>
      </c>
    </row>
    <row r="31" spans="1:18" ht="24.75" customHeight="1">
      <c r="A31" s="261">
        <v>22</v>
      </c>
      <c r="B31" s="22" t="s">
        <v>22</v>
      </c>
      <c r="C31" s="136" t="s">
        <v>21</v>
      </c>
      <c r="D31" s="138">
        <v>250.989</v>
      </c>
      <c r="E31" s="138">
        <v>262.04700000000003</v>
      </c>
      <c r="F31" s="138">
        <v>262.04700000000003</v>
      </c>
      <c r="G31" s="138">
        <v>262.04700000000003</v>
      </c>
      <c r="H31" s="138">
        <v>262.04700000000003</v>
      </c>
      <c r="I31" s="138">
        <v>262.04700000000003</v>
      </c>
      <c r="J31" s="138">
        <v>262.04700000000003</v>
      </c>
    </row>
    <row r="32" spans="1:18" ht="47.25">
      <c r="A32" s="261">
        <v>23</v>
      </c>
      <c r="B32" s="22" t="s">
        <v>23</v>
      </c>
      <c r="C32" s="136" t="s">
        <v>8</v>
      </c>
      <c r="D32" s="137">
        <v>0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  <c r="J32" s="137">
        <v>0</v>
      </c>
    </row>
    <row r="33" spans="1:11" ht="26.25" customHeight="1">
      <c r="A33" s="261">
        <v>24</v>
      </c>
      <c r="B33" s="22" t="s">
        <v>24</v>
      </c>
      <c r="C33" s="136" t="s">
        <v>19</v>
      </c>
      <c r="D33" s="137">
        <v>179.2</v>
      </c>
      <c r="E33" s="138">
        <v>184.49889999999999</v>
      </c>
      <c r="F33" s="138">
        <v>184.49889999999999</v>
      </c>
      <c r="G33" s="138">
        <v>184.49889999999999</v>
      </c>
      <c r="H33" s="138">
        <v>184.49889999999999</v>
      </c>
      <c r="I33" s="138">
        <v>184.49889999999999</v>
      </c>
      <c r="J33" s="138">
        <v>184.49889999999999</v>
      </c>
    </row>
    <row r="34" spans="1:11" ht="26.25" customHeight="1">
      <c r="A34" s="261">
        <v>25</v>
      </c>
      <c r="B34" s="22" t="s">
        <v>45</v>
      </c>
      <c r="C34" s="136" t="s">
        <v>46</v>
      </c>
      <c r="D34" s="138">
        <v>0.40400000000000003</v>
      </c>
      <c r="E34" s="138">
        <v>0.40400000000000003</v>
      </c>
      <c r="F34" s="138">
        <v>0.40400000000000003</v>
      </c>
      <c r="G34" s="138">
        <v>0.40400000000000003</v>
      </c>
      <c r="H34" s="138">
        <v>0.40400000000000003</v>
      </c>
      <c r="I34" s="138">
        <v>0.40400000000000003</v>
      </c>
      <c r="J34" s="138">
        <v>0.40400000000000003</v>
      </c>
    </row>
    <row r="35" spans="1:11" ht="27.75" customHeight="1">
      <c r="A35" s="261">
        <v>26</v>
      </c>
      <c r="B35" s="22" t="s">
        <v>25</v>
      </c>
      <c r="C35" s="136" t="s">
        <v>8</v>
      </c>
      <c r="D35" s="137">
        <v>461.9</v>
      </c>
      <c r="E35" s="138">
        <v>480.44400000000002</v>
      </c>
      <c r="F35" s="138">
        <v>480.44400000000002</v>
      </c>
      <c r="G35" s="138">
        <v>480.44400000000002</v>
      </c>
      <c r="H35" s="138">
        <v>480.44400000000002</v>
      </c>
      <c r="I35" s="138">
        <v>480.44400000000002</v>
      </c>
      <c r="J35" s="138">
        <v>480.44400000000002</v>
      </c>
    </row>
    <row r="36" spans="1:11" ht="31.5">
      <c r="A36" s="261">
        <v>27</v>
      </c>
      <c r="B36" s="22" t="s">
        <v>42</v>
      </c>
      <c r="C36" s="136" t="s">
        <v>8</v>
      </c>
      <c r="D36" s="137">
        <f>D35</f>
        <v>461.9</v>
      </c>
      <c r="E36" s="138">
        <f t="shared" ref="E36:J36" si="6">E35</f>
        <v>480.44400000000002</v>
      </c>
      <c r="F36" s="138">
        <f t="shared" si="6"/>
        <v>480.44400000000002</v>
      </c>
      <c r="G36" s="138">
        <f t="shared" si="6"/>
        <v>480.44400000000002</v>
      </c>
      <c r="H36" s="138">
        <f t="shared" si="6"/>
        <v>480.44400000000002</v>
      </c>
      <c r="I36" s="138">
        <f t="shared" si="6"/>
        <v>480.44400000000002</v>
      </c>
      <c r="J36" s="138">
        <f t="shared" si="6"/>
        <v>480.44400000000002</v>
      </c>
    </row>
    <row r="37" spans="1:11" ht="26.25" customHeight="1">
      <c r="A37" s="261">
        <v>28</v>
      </c>
      <c r="B37" s="22" t="s">
        <v>26</v>
      </c>
      <c r="C37" s="136" t="s">
        <v>8</v>
      </c>
      <c r="D37" s="137">
        <v>434.47</v>
      </c>
      <c r="E37" s="138">
        <v>449.82900000000001</v>
      </c>
      <c r="F37" s="138">
        <v>449.82900000000001</v>
      </c>
      <c r="G37" s="138">
        <v>449.82900000000001</v>
      </c>
      <c r="H37" s="138">
        <v>449.82900000000001</v>
      </c>
      <c r="I37" s="138">
        <v>449.82900000000001</v>
      </c>
      <c r="J37" s="138">
        <v>449.82900000000001</v>
      </c>
    </row>
    <row r="38" spans="1:11" ht="30" customHeight="1">
      <c r="A38" s="261">
        <v>29</v>
      </c>
      <c r="B38" s="152" t="s">
        <v>55</v>
      </c>
      <c r="C38" s="136" t="s">
        <v>52</v>
      </c>
      <c r="D38" s="137">
        <v>480.1</v>
      </c>
      <c r="E38" s="137">
        <v>474.2</v>
      </c>
      <c r="F38" s="137">
        <v>474.2</v>
      </c>
      <c r="G38" s="137">
        <v>474.2</v>
      </c>
      <c r="H38" s="137">
        <v>474.2</v>
      </c>
      <c r="I38" s="137">
        <v>474.2</v>
      </c>
      <c r="J38" s="137">
        <v>474.2</v>
      </c>
      <c r="K38" s="183"/>
    </row>
    <row r="39" spans="1:11" ht="33.75" customHeight="1">
      <c r="A39" s="261">
        <v>30</v>
      </c>
      <c r="B39" s="3" t="s">
        <v>54</v>
      </c>
      <c r="C39" s="136" t="s">
        <v>53</v>
      </c>
      <c r="D39" s="137">
        <v>187.7</v>
      </c>
      <c r="E39" s="137">
        <v>186.3</v>
      </c>
      <c r="F39" s="137">
        <v>186.3</v>
      </c>
      <c r="G39" s="137">
        <v>186.3</v>
      </c>
      <c r="H39" s="137">
        <v>186.3</v>
      </c>
      <c r="I39" s="137">
        <v>186.3</v>
      </c>
      <c r="J39" s="137">
        <v>186.3</v>
      </c>
    </row>
    <row r="40" spans="1:11" ht="31.5">
      <c r="A40" s="261">
        <v>31</v>
      </c>
      <c r="B40" s="24" t="s">
        <v>39</v>
      </c>
      <c r="C40" s="134" t="s">
        <v>4</v>
      </c>
      <c r="D40" s="137">
        <v>1205.8699999999999</v>
      </c>
      <c r="E40" s="138">
        <v>1274.3596</v>
      </c>
      <c r="F40" s="138">
        <v>1415.5764999999999</v>
      </c>
      <c r="G40" s="138">
        <v>1504.9196999999999</v>
      </c>
      <c r="H40" s="138">
        <v>1577.1656</v>
      </c>
      <c r="I40" s="138">
        <v>1649.9078</v>
      </c>
      <c r="J40" s="138">
        <v>1714.5929000000001</v>
      </c>
    </row>
    <row r="41" spans="1:11" ht="28.5" customHeight="1">
      <c r="A41" s="261">
        <v>32</v>
      </c>
      <c r="B41" s="3" t="s">
        <v>47</v>
      </c>
      <c r="C41" s="265" t="s">
        <v>27</v>
      </c>
      <c r="D41" s="137">
        <v>23.22</v>
      </c>
      <c r="E41" s="2">
        <v>23.54</v>
      </c>
      <c r="F41" s="2">
        <v>23.54</v>
      </c>
      <c r="G41" s="2">
        <v>23.54</v>
      </c>
      <c r="H41" s="2">
        <v>23.54</v>
      </c>
      <c r="I41" s="2">
        <v>23.54</v>
      </c>
      <c r="J41" s="2">
        <v>23.54</v>
      </c>
    </row>
    <row r="42" spans="1:11" ht="31.5">
      <c r="A42" s="261">
        <v>33</v>
      </c>
      <c r="B42" s="3" t="s">
        <v>49</v>
      </c>
      <c r="C42" s="265" t="s">
        <v>48</v>
      </c>
      <c r="D42" s="137">
        <v>15.44</v>
      </c>
      <c r="E42" s="2">
        <v>15.394</v>
      </c>
      <c r="F42" s="2">
        <v>15.394</v>
      </c>
      <c r="G42" s="2">
        <v>15.394</v>
      </c>
      <c r="H42" s="2">
        <v>15.394</v>
      </c>
      <c r="I42" s="2">
        <v>15.394</v>
      </c>
      <c r="J42" s="2">
        <v>15.394</v>
      </c>
    </row>
    <row r="43" spans="1:11" ht="31.5">
      <c r="A43" s="261">
        <v>34</v>
      </c>
      <c r="B43" s="3" t="s">
        <v>50</v>
      </c>
      <c r="C43" s="265" t="s">
        <v>397</v>
      </c>
      <c r="D43" s="139">
        <v>38.741999999999997</v>
      </c>
      <c r="E43" s="155">
        <v>40.340000000000003</v>
      </c>
      <c r="F43" s="155">
        <v>40.340000000000003</v>
      </c>
      <c r="G43" s="155">
        <v>40.340000000000003</v>
      </c>
      <c r="H43" s="155">
        <v>40.340000000000003</v>
      </c>
      <c r="I43" s="155">
        <v>40.340000000000003</v>
      </c>
      <c r="J43" s="155">
        <v>40.340000000000003</v>
      </c>
    </row>
    <row r="44" spans="1:11" ht="26.25" customHeight="1">
      <c r="A44" s="261">
        <v>35</v>
      </c>
      <c r="B44" s="3" t="s">
        <v>41</v>
      </c>
      <c r="C44" s="265" t="s">
        <v>36</v>
      </c>
      <c r="D44" s="157">
        <v>0.87</v>
      </c>
      <c r="E44" s="157">
        <f>E13/E37</f>
        <v>0.77898490315208668</v>
      </c>
      <c r="F44" s="157">
        <f t="shared" ref="F44:J44" si="7">F13/F37</f>
        <v>0.78234173430347975</v>
      </c>
      <c r="G44" s="157">
        <f t="shared" si="7"/>
        <v>0.78234173430347975</v>
      </c>
      <c r="H44" s="157">
        <f t="shared" si="7"/>
        <v>0.78234173430347975</v>
      </c>
      <c r="I44" s="157">
        <f t="shared" si="7"/>
        <v>0.78234173430347975</v>
      </c>
      <c r="J44" s="157">
        <f t="shared" si="7"/>
        <v>0.78234173430347975</v>
      </c>
    </row>
    <row r="45" spans="1:11" ht="23.25" customHeight="1">
      <c r="A45" s="261"/>
      <c r="B45" s="341" t="s">
        <v>209</v>
      </c>
      <c r="C45" s="341"/>
      <c r="D45" s="341"/>
      <c r="E45" s="341"/>
      <c r="F45" s="341"/>
      <c r="G45" s="341"/>
      <c r="H45" s="341"/>
      <c r="I45" s="341"/>
      <c r="J45" s="341"/>
    </row>
    <row r="46" spans="1:11" ht="15.75">
      <c r="A46" s="261">
        <v>36</v>
      </c>
      <c r="B46" s="3" t="s">
        <v>226</v>
      </c>
      <c r="C46" s="265" t="s">
        <v>4</v>
      </c>
      <c r="D46" s="137">
        <v>4001.54</v>
      </c>
      <c r="E46" s="137">
        <v>4723.46</v>
      </c>
      <c r="F46" s="137">
        <v>5047.38</v>
      </c>
      <c r="G46" s="137">
        <v>5349.83</v>
      </c>
      <c r="H46" s="137">
        <v>5606.97</v>
      </c>
      <c r="I46" s="137">
        <v>5820.1</v>
      </c>
      <c r="J46" s="137">
        <v>5970.55</v>
      </c>
    </row>
    <row r="47" spans="1:11" ht="15.75">
      <c r="A47" s="261">
        <v>37</v>
      </c>
      <c r="B47" s="3" t="s">
        <v>225</v>
      </c>
      <c r="C47" s="265" t="s">
        <v>4</v>
      </c>
      <c r="D47" s="137">
        <f>D48+D54+D55</f>
        <v>16.506</v>
      </c>
      <c r="E47" s="137">
        <f>E48+E54+E55</f>
        <v>21.19</v>
      </c>
      <c r="F47" s="137">
        <f t="shared" ref="F47:J47" si="8">F48+F54+F55</f>
        <v>21.04</v>
      </c>
      <c r="G47" s="137">
        <f t="shared" si="8"/>
        <v>24.08</v>
      </c>
      <c r="H47" s="137">
        <f t="shared" si="8"/>
        <v>462.45</v>
      </c>
      <c r="I47" s="137">
        <f t="shared" si="8"/>
        <v>36.11</v>
      </c>
      <c r="J47" s="137">
        <f t="shared" si="8"/>
        <v>40.43</v>
      </c>
      <c r="K47" s="269"/>
    </row>
    <row r="48" spans="1:11" ht="15.75">
      <c r="A48" s="261" t="s">
        <v>217</v>
      </c>
      <c r="B48" s="3" t="s">
        <v>128</v>
      </c>
      <c r="C48" s="265" t="s">
        <v>4</v>
      </c>
      <c r="D48" s="184">
        <f>D49+D50+D51+D52+D53</f>
        <v>5.7249999999999996</v>
      </c>
      <c r="E48" s="184">
        <f t="shared" ref="E48:J48" si="9">E49+E50+E51+E52+E53</f>
        <v>0.53</v>
      </c>
      <c r="F48" s="184">
        <f t="shared" si="9"/>
        <v>0.95</v>
      </c>
      <c r="G48" s="184">
        <f t="shared" si="9"/>
        <v>5.45</v>
      </c>
      <c r="H48" s="184">
        <f t="shared" si="9"/>
        <v>442.42</v>
      </c>
      <c r="I48" s="184">
        <f t="shared" si="9"/>
        <v>14.73</v>
      </c>
      <c r="J48" s="184">
        <f t="shared" si="9"/>
        <v>17.97</v>
      </c>
      <c r="K48" s="270"/>
    </row>
    <row r="49" spans="1:12" ht="15.75">
      <c r="A49" s="261"/>
      <c r="B49" s="105" t="s">
        <v>210</v>
      </c>
      <c r="C49" s="265" t="s">
        <v>4</v>
      </c>
      <c r="D49" s="137">
        <v>5.7249999999999996</v>
      </c>
      <c r="E49" s="137">
        <v>0.53</v>
      </c>
      <c r="F49" s="137">
        <v>0.95</v>
      </c>
      <c r="G49" s="137">
        <v>5.45</v>
      </c>
      <c r="H49" s="137">
        <v>442.42</v>
      </c>
      <c r="I49" s="137">
        <v>14.73</v>
      </c>
      <c r="J49" s="137">
        <v>17.97</v>
      </c>
      <c r="K49" s="271"/>
      <c r="L49" s="263"/>
    </row>
    <row r="50" spans="1:12" ht="15.75">
      <c r="A50" s="261"/>
      <c r="B50" s="105" t="s">
        <v>211</v>
      </c>
      <c r="C50" s="265" t="s">
        <v>4</v>
      </c>
      <c r="D50" s="164"/>
      <c r="E50" s="164"/>
      <c r="F50" s="164"/>
      <c r="G50" s="164"/>
      <c r="H50" s="164"/>
      <c r="I50" s="164"/>
      <c r="J50" s="164"/>
    </row>
    <row r="51" spans="1:12" ht="15.75">
      <c r="A51" s="261"/>
      <c r="B51" s="105" t="s">
        <v>212</v>
      </c>
      <c r="C51" s="265" t="s">
        <v>4</v>
      </c>
      <c r="D51" s="164"/>
      <c r="E51" s="164"/>
      <c r="F51" s="164"/>
      <c r="G51" s="164"/>
      <c r="H51" s="164"/>
      <c r="I51" s="164"/>
      <c r="J51" s="164"/>
    </row>
    <row r="52" spans="1:12" ht="15.75">
      <c r="A52" s="261"/>
      <c r="B52" s="105" t="s">
        <v>213</v>
      </c>
      <c r="C52" s="265" t="s">
        <v>4</v>
      </c>
      <c r="D52" s="164"/>
      <c r="E52" s="164"/>
      <c r="F52" s="164"/>
      <c r="G52" s="164"/>
      <c r="H52" s="164"/>
      <c r="I52" s="164"/>
      <c r="J52" s="164"/>
    </row>
    <row r="53" spans="1:12" ht="15.75">
      <c r="A53" s="261"/>
      <c r="B53" s="105" t="s">
        <v>214</v>
      </c>
      <c r="C53" s="265" t="s">
        <v>4</v>
      </c>
      <c r="D53" s="164"/>
      <c r="E53" s="164"/>
      <c r="F53" s="164"/>
      <c r="G53" s="164"/>
      <c r="H53" s="164"/>
      <c r="I53" s="164"/>
      <c r="J53" s="164"/>
    </row>
    <row r="54" spans="1:12" ht="15.75">
      <c r="A54" s="261" t="s">
        <v>398</v>
      </c>
      <c r="B54" s="105" t="s">
        <v>215</v>
      </c>
      <c r="C54" s="265" t="s">
        <v>4</v>
      </c>
      <c r="D54" s="164">
        <v>9.8699999999999992</v>
      </c>
      <c r="E54" s="164">
        <v>20.23</v>
      </c>
      <c r="F54" s="164">
        <v>19.66</v>
      </c>
      <c r="G54" s="164">
        <v>18.29</v>
      </c>
      <c r="H54" s="164">
        <v>19.690000000000001</v>
      </c>
      <c r="I54" s="164">
        <v>21.02</v>
      </c>
      <c r="J54" s="164">
        <v>22.1</v>
      </c>
    </row>
    <row r="55" spans="1:12" ht="15.75">
      <c r="A55" s="261" t="s">
        <v>218</v>
      </c>
      <c r="B55" s="105" t="s">
        <v>216</v>
      </c>
      <c r="C55" s="265" t="s">
        <v>4</v>
      </c>
      <c r="D55" s="262">
        <v>0.91100000000000003</v>
      </c>
      <c r="E55" s="164">
        <v>0.43</v>
      </c>
      <c r="F55" s="164">
        <v>0.43</v>
      </c>
      <c r="G55" s="164">
        <v>0.34</v>
      </c>
      <c r="H55" s="164">
        <v>0.34</v>
      </c>
      <c r="I55" s="164">
        <v>0.36</v>
      </c>
      <c r="J55" s="164">
        <v>0.36</v>
      </c>
    </row>
    <row r="57" spans="1:12" ht="15.75">
      <c r="A57" s="15" t="s">
        <v>32</v>
      </c>
      <c r="B57" s="12" t="s">
        <v>40</v>
      </c>
    </row>
    <row r="58" spans="1:12" ht="15.75">
      <c r="A58" s="15" t="s">
        <v>37</v>
      </c>
      <c r="B58" s="11" t="s">
        <v>38</v>
      </c>
    </row>
    <row r="59" spans="1:12" ht="15.75">
      <c r="B59" s="12"/>
    </row>
    <row r="60" spans="1:12" ht="21" customHeight="1">
      <c r="C60" s="309" t="s">
        <v>425</v>
      </c>
      <c r="D60" s="309"/>
      <c r="E60" s="309"/>
      <c r="F60" s="309"/>
      <c r="G60" s="309"/>
      <c r="H60" s="309"/>
      <c r="I60" s="309"/>
      <c r="J60" s="309"/>
    </row>
  </sheetData>
  <mergeCells count="10">
    <mergeCell ref="C60:J60"/>
    <mergeCell ref="B45:J45"/>
    <mergeCell ref="D2:J2"/>
    <mergeCell ref="A7:A8"/>
    <mergeCell ref="B7:B8"/>
    <mergeCell ref="C7:C8"/>
    <mergeCell ref="D7:J7"/>
    <mergeCell ref="A4:J4"/>
    <mergeCell ref="B5:I5"/>
    <mergeCell ref="B6:I6"/>
  </mergeCells>
  <pageMargins left="0.98425196850393704" right="0.39370078740157483" top="0.39370078740157483" bottom="0.39370078740157483" header="0.31496062992125984" footer="0.31496062992125984"/>
  <pageSetup paperSize="9" scale="46" fitToHeight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2:Q50"/>
  <sheetViews>
    <sheetView view="pageBreakPreview" zoomScale="68" zoomScaleNormal="100" zoomScaleSheetLayoutView="68" workbookViewId="0">
      <selection activeCell="I2" sqref="I2:Q2"/>
    </sheetView>
  </sheetViews>
  <sheetFormatPr defaultRowHeight="15"/>
  <cols>
    <col min="1" max="1" width="6.42578125" style="15" customWidth="1"/>
    <col min="2" max="2" width="71.140625" bestFit="1" customWidth="1"/>
    <col min="3" max="3" width="16.28515625" style="146" customWidth="1"/>
    <col min="4" max="9" width="12.140625" customWidth="1"/>
    <col min="10" max="10" width="15.42578125" customWidth="1"/>
    <col min="11" max="11" width="14.85546875" customWidth="1"/>
    <col min="12" max="12" width="13.85546875" customWidth="1"/>
    <col min="13" max="15" width="14" customWidth="1"/>
    <col min="16" max="16" width="15.28515625" customWidth="1"/>
    <col min="17" max="17" width="17" customWidth="1"/>
  </cols>
  <sheetData>
    <row r="2" spans="1:17" ht="47.25" customHeight="1">
      <c r="I2" s="443" t="s">
        <v>164</v>
      </c>
      <c r="J2" s="444"/>
      <c r="K2" s="444"/>
      <c r="L2" s="444"/>
      <c r="M2" s="444"/>
      <c r="N2" s="444"/>
      <c r="O2" s="444"/>
      <c r="P2" s="444"/>
      <c r="Q2" s="444"/>
    </row>
    <row r="3" spans="1:17" ht="54" customHeight="1">
      <c r="A3" s="347" t="s">
        <v>233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7" ht="54" customHeight="1">
      <c r="A4" s="58"/>
      <c r="B4" s="59"/>
      <c r="C4" s="349" t="s">
        <v>243</v>
      </c>
      <c r="D4" s="349"/>
      <c r="E4" s="349"/>
      <c r="F4" s="349"/>
      <c r="G4" s="349"/>
      <c r="H4" s="349"/>
      <c r="I4" s="349"/>
      <c r="J4" s="349"/>
      <c r="K4" s="349"/>
      <c r="L4" s="349"/>
      <c r="M4" s="59"/>
      <c r="N4" s="59"/>
      <c r="O4" s="59"/>
      <c r="P4" s="59"/>
      <c r="Q4" s="59"/>
    </row>
    <row r="5" spans="1:17" ht="54" customHeight="1" thickBot="1">
      <c r="A5" s="58"/>
      <c r="B5" s="59"/>
      <c r="C5" s="354" t="s">
        <v>57</v>
      </c>
      <c r="D5" s="354"/>
      <c r="E5" s="354"/>
      <c r="F5" s="354"/>
      <c r="G5" s="354"/>
      <c r="H5" s="354"/>
      <c r="I5" s="354"/>
      <c r="J5" s="354"/>
      <c r="K5" s="354"/>
      <c r="L5" s="354"/>
      <c r="M5" s="59"/>
      <c r="N5" s="59"/>
      <c r="O5" s="59"/>
      <c r="P5" s="59"/>
      <c r="Q5" s="59"/>
    </row>
    <row r="6" spans="1:17" ht="18" customHeight="1">
      <c r="A6" s="355" t="s">
        <v>0</v>
      </c>
      <c r="B6" s="358" t="s">
        <v>1</v>
      </c>
      <c r="C6" s="358" t="s">
        <v>2</v>
      </c>
      <c r="D6" s="361" t="s">
        <v>351</v>
      </c>
      <c r="E6" s="362"/>
      <c r="F6" s="362"/>
      <c r="G6" s="362"/>
      <c r="H6" s="362"/>
      <c r="I6" s="362"/>
      <c r="J6" s="362"/>
      <c r="K6" s="361" t="s">
        <v>352</v>
      </c>
      <c r="L6" s="362"/>
      <c r="M6" s="362"/>
      <c r="N6" s="362"/>
      <c r="O6" s="362"/>
      <c r="P6" s="362"/>
      <c r="Q6" s="363"/>
    </row>
    <row r="7" spans="1:17" ht="17.25" customHeight="1">
      <c r="A7" s="356"/>
      <c r="B7" s="359"/>
      <c r="C7" s="359"/>
      <c r="D7" s="60" t="s">
        <v>113</v>
      </c>
      <c r="E7" s="60" t="s">
        <v>114</v>
      </c>
      <c r="F7" s="60" t="s">
        <v>115</v>
      </c>
      <c r="G7" s="60" t="s">
        <v>116</v>
      </c>
      <c r="H7" s="60" t="s">
        <v>117</v>
      </c>
      <c r="I7" s="60" t="s">
        <v>118</v>
      </c>
      <c r="J7" s="60" t="s">
        <v>119</v>
      </c>
      <c r="K7" s="60" t="s">
        <v>113</v>
      </c>
      <c r="L7" s="60" t="s">
        <v>114</v>
      </c>
      <c r="M7" s="60" t="s">
        <v>115</v>
      </c>
      <c r="N7" s="60" t="s">
        <v>116</v>
      </c>
      <c r="O7" s="60" t="s">
        <v>117</v>
      </c>
      <c r="P7" s="60" t="s">
        <v>118</v>
      </c>
      <c r="Q7" s="13" t="s">
        <v>119</v>
      </c>
    </row>
    <row r="8" spans="1:17" ht="17.25" customHeight="1">
      <c r="A8" s="357"/>
      <c r="B8" s="360"/>
      <c r="C8" s="360"/>
      <c r="D8" s="61" t="s">
        <v>120</v>
      </c>
      <c r="E8" s="61" t="s">
        <v>120</v>
      </c>
      <c r="F8" s="61" t="s">
        <v>120</v>
      </c>
      <c r="G8" s="61" t="s">
        <v>120</v>
      </c>
      <c r="H8" s="61" t="s">
        <v>120</v>
      </c>
      <c r="I8" s="61" t="s">
        <v>121</v>
      </c>
      <c r="J8" s="61" t="s">
        <v>121</v>
      </c>
      <c r="K8" s="61" t="s">
        <v>122</v>
      </c>
      <c r="L8" s="61" t="s">
        <v>122</v>
      </c>
      <c r="M8" s="61" t="s">
        <v>122</v>
      </c>
      <c r="N8" s="61" t="s">
        <v>122</v>
      </c>
      <c r="O8" s="61" t="s">
        <v>122</v>
      </c>
      <c r="P8" s="61" t="s">
        <v>122</v>
      </c>
      <c r="Q8" s="61" t="s">
        <v>123</v>
      </c>
    </row>
    <row r="9" spans="1:17" ht="16.5" thickBot="1">
      <c r="A9" s="153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7</v>
      </c>
      <c r="H9" s="61">
        <v>8</v>
      </c>
      <c r="I9" s="61">
        <v>9</v>
      </c>
      <c r="J9" s="61">
        <v>10</v>
      </c>
      <c r="K9" s="61">
        <v>11</v>
      </c>
      <c r="L9" s="61">
        <v>12</v>
      </c>
      <c r="M9" s="61">
        <v>13</v>
      </c>
      <c r="N9" s="61">
        <v>14</v>
      </c>
      <c r="O9" s="61">
        <v>15</v>
      </c>
      <c r="P9" s="61">
        <v>16</v>
      </c>
      <c r="Q9" s="61">
        <v>17</v>
      </c>
    </row>
    <row r="10" spans="1:17" ht="27" customHeight="1">
      <c r="A10" s="127">
        <v>1</v>
      </c>
      <c r="B10" s="143" t="s">
        <v>224</v>
      </c>
      <c r="C10" s="129" t="s">
        <v>4</v>
      </c>
      <c r="D10" s="144" t="s">
        <v>124</v>
      </c>
      <c r="E10" s="144" t="s">
        <v>124</v>
      </c>
      <c r="F10" s="144" t="s">
        <v>124</v>
      </c>
      <c r="G10" s="144" t="s">
        <v>124</v>
      </c>
      <c r="H10" s="144" t="s">
        <v>124</v>
      </c>
      <c r="I10" s="144" t="s">
        <v>124</v>
      </c>
      <c r="J10" s="180">
        <v>3630.69</v>
      </c>
      <c r="K10" s="180">
        <v>1355.6003000000001</v>
      </c>
      <c r="L10" s="180">
        <v>954.9067</v>
      </c>
      <c r="M10" s="180">
        <f>K10+L10</f>
        <v>2310.5070000000001</v>
      </c>
      <c r="N10" s="180">
        <v>726.88120000000004</v>
      </c>
      <c r="O10" s="180">
        <f>M10+N10</f>
        <v>3037.3882000000003</v>
      </c>
      <c r="P10" s="180">
        <v>1204.2136</v>
      </c>
      <c r="Q10" s="181">
        <f>O10+P10</f>
        <v>4241.6018000000004</v>
      </c>
    </row>
    <row r="11" spans="1:17" ht="31.5">
      <c r="A11" s="128">
        <v>2</v>
      </c>
      <c r="B11" s="3" t="s">
        <v>5</v>
      </c>
      <c r="C11" s="130" t="s">
        <v>6</v>
      </c>
      <c r="D11" s="2" t="s">
        <v>124</v>
      </c>
      <c r="E11" s="2" t="s">
        <v>124</v>
      </c>
      <c r="F11" s="2" t="s">
        <v>124</v>
      </c>
      <c r="G11" s="2" t="s">
        <v>124</v>
      </c>
      <c r="H11" s="2" t="s">
        <v>124</v>
      </c>
      <c r="I11" s="2" t="s">
        <v>124</v>
      </c>
      <c r="J11" s="137">
        <v>61781</v>
      </c>
      <c r="K11" s="137">
        <v>20390</v>
      </c>
      <c r="L11" s="137">
        <v>16479</v>
      </c>
      <c r="M11" s="137">
        <f>K11+L11</f>
        <v>36869</v>
      </c>
      <c r="N11" s="137">
        <v>9610</v>
      </c>
      <c r="O11" s="137">
        <f>M11+N11</f>
        <v>46479</v>
      </c>
      <c r="P11" s="137">
        <v>19123</v>
      </c>
      <c r="Q11" s="177">
        <f>O11+P11</f>
        <v>65602</v>
      </c>
    </row>
    <row r="12" spans="1:17" ht="31.5">
      <c r="A12" s="128">
        <v>3</v>
      </c>
      <c r="B12" s="3" t="s">
        <v>7</v>
      </c>
      <c r="C12" s="130" t="s">
        <v>8</v>
      </c>
      <c r="D12" s="2" t="s">
        <v>124</v>
      </c>
      <c r="E12" s="2" t="s">
        <v>124</v>
      </c>
      <c r="F12" s="2" t="s">
        <v>124</v>
      </c>
      <c r="G12" s="2" t="s">
        <v>124</v>
      </c>
      <c r="H12" s="2" t="s">
        <v>124</v>
      </c>
      <c r="I12" s="2" t="s">
        <v>124</v>
      </c>
      <c r="J12" s="137">
        <v>27.43</v>
      </c>
      <c r="K12" s="138">
        <v>12.254</v>
      </c>
      <c r="L12" s="138">
        <v>6.9119999999999999</v>
      </c>
      <c r="M12" s="138">
        <f>K12+L12</f>
        <v>19.166</v>
      </c>
      <c r="N12" s="138">
        <v>1.9850000000000001</v>
      </c>
      <c r="O12" s="138">
        <f>M12+N12</f>
        <v>21.151</v>
      </c>
      <c r="P12" s="138">
        <v>9.4640000000000004</v>
      </c>
      <c r="Q12" s="154">
        <f>O12+P12</f>
        <v>30.615000000000002</v>
      </c>
    </row>
    <row r="13" spans="1:17" ht="31.5">
      <c r="A13" s="128">
        <v>4</v>
      </c>
      <c r="B13" s="3" t="s">
        <v>9</v>
      </c>
      <c r="C13" s="130" t="s">
        <v>10</v>
      </c>
      <c r="D13" s="2" t="s">
        <v>124</v>
      </c>
      <c r="E13" s="2" t="s">
        <v>124</v>
      </c>
      <c r="F13" s="2" t="s">
        <v>124</v>
      </c>
      <c r="G13" s="2" t="s">
        <v>124</v>
      </c>
      <c r="H13" s="2" t="s">
        <v>124</v>
      </c>
      <c r="I13" s="2" t="s">
        <v>124</v>
      </c>
      <c r="J13" s="137">
        <v>402.38</v>
      </c>
      <c r="K13" s="137">
        <v>93.81</v>
      </c>
      <c r="L13" s="137">
        <v>91.02</v>
      </c>
      <c r="M13" s="137">
        <f>K13+L13</f>
        <v>184.82999999999998</v>
      </c>
      <c r="N13" s="137">
        <v>72.739999999999995</v>
      </c>
      <c r="O13" s="137">
        <f>M13+N13</f>
        <v>257.57</v>
      </c>
      <c r="P13" s="137">
        <v>92.84</v>
      </c>
      <c r="Q13" s="177">
        <f>O13+P13</f>
        <v>350.40999999999997</v>
      </c>
    </row>
    <row r="14" spans="1:17" ht="31.5">
      <c r="A14" s="128">
        <v>5</v>
      </c>
      <c r="B14" s="3" t="s">
        <v>11</v>
      </c>
      <c r="C14" s="130" t="s">
        <v>10</v>
      </c>
      <c r="D14" s="2" t="s">
        <v>124</v>
      </c>
      <c r="E14" s="2" t="s">
        <v>124</v>
      </c>
      <c r="F14" s="2" t="s">
        <v>124</v>
      </c>
      <c r="G14" s="2" t="s">
        <v>124</v>
      </c>
      <c r="H14" s="2" t="s">
        <v>124</v>
      </c>
      <c r="I14" s="2" t="s">
        <v>124</v>
      </c>
      <c r="J14" s="137">
        <v>0</v>
      </c>
      <c r="K14" s="137">
        <v>0</v>
      </c>
      <c r="L14" s="137">
        <v>0</v>
      </c>
      <c r="M14" s="137">
        <f>K14+L14</f>
        <v>0</v>
      </c>
      <c r="N14" s="137">
        <v>0</v>
      </c>
      <c r="O14" s="137">
        <f>M14+N14</f>
        <v>0</v>
      </c>
      <c r="P14" s="137">
        <v>0</v>
      </c>
      <c r="Q14" s="177">
        <f>O14+P14</f>
        <v>0</v>
      </c>
    </row>
    <row r="15" spans="1:17" ht="47.25">
      <c r="A15" s="128">
        <v>6</v>
      </c>
      <c r="B15" s="3" t="s">
        <v>28</v>
      </c>
      <c r="C15" s="130" t="s">
        <v>6</v>
      </c>
      <c r="D15" s="2" t="s">
        <v>124</v>
      </c>
      <c r="E15" s="2" t="s">
        <v>124</v>
      </c>
      <c r="F15" s="2" t="s">
        <v>124</v>
      </c>
      <c r="G15" s="2" t="s">
        <v>124</v>
      </c>
      <c r="H15" s="2" t="s">
        <v>124</v>
      </c>
      <c r="I15" s="2" t="s">
        <v>124</v>
      </c>
      <c r="J15" s="137">
        <f>J11</f>
        <v>61781</v>
      </c>
      <c r="K15" s="137">
        <f t="shared" ref="K15:Q15" si="0">K11</f>
        <v>20390</v>
      </c>
      <c r="L15" s="137">
        <f t="shared" si="0"/>
        <v>16479</v>
      </c>
      <c r="M15" s="137">
        <f t="shared" si="0"/>
        <v>36869</v>
      </c>
      <c r="N15" s="137">
        <f t="shared" si="0"/>
        <v>9610</v>
      </c>
      <c r="O15" s="137">
        <f t="shared" si="0"/>
        <v>46479</v>
      </c>
      <c r="P15" s="137">
        <f t="shared" si="0"/>
        <v>19123</v>
      </c>
      <c r="Q15" s="177">
        <f t="shared" si="0"/>
        <v>65602</v>
      </c>
    </row>
    <row r="16" spans="1:17" ht="47.25">
      <c r="A16" s="128">
        <v>7</v>
      </c>
      <c r="B16" s="1" t="s">
        <v>29</v>
      </c>
      <c r="C16" s="130" t="s">
        <v>8</v>
      </c>
      <c r="D16" s="2" t="s">
        <v>124</v>
      </c>
      <c r="E16" s="2" t="s">
        <v>124</v>
      </c>
      <c r="F16" s="2" t="s">
        <v>124</v>
      </c>
      <c r="G16" s="2" t="s">
        <v>124</v>
      </c>
      <c r="H16" s="2" t="s">
        <v>124</v>
      </c>
      <c r="I16" s="2" t="s">
        <v>124</v>
      </c>
      <c r="J16" s="137">
        <f>J12</f>
        <v>27.43</v>
      </c>
      <c r="K16" s="138">
        <f t="shared" ref="K16:Q16" si="1">K12</f>
        <v>12.254</v>
      </c>
      <c r="L16" s="138">
        <f t="shared" si="1"/>
        <v>6.9119999999999999</v>
      </c>
      <c r="M16" s="138">
        <f t="shared" si="1"/>
        <v>19.166</v>
      </c>
      <c r="N16" s="138">
        <f t="shared" si="1"/>
        <v>1.9850000000000001</v>
      </c>
      <c r="O16" s="138">
        <f t="shared" si="1"/>
        <v>21.151</v>
      </c>
      <c r="P16" s="138">
        <f t="shared" si="1"/>
        <v>9.4640000000000004</v>
      </c>
      <c r="Q16" s="154">
        <f t="shared" si="1"/>
        <v>30.615000000000002</v>
      </c>
    </row>
    <row r="17" spans="1:17" ht="47.25">
      <c r="A17" s="128">
        <v>8</v>
      </c>
      <c r="B17" s="1" t="s">
        <v>30</v>
      </c>
      <c r="C17" s="130" t="s">
        <v>10</v>
      </c>
      <c r="D17" s="2" t="s">
        <v>124</v>
      </c>
      <c r="E17" s="2" t="s">
        <v>124</v>
      </c>
      <c r="F17" s="2" t="s">
        <v>124</v>
      </c>
      <c r="G17" s="2" t="s">
        <v>124</v>
      </c>
      <c r="H17" s="2" t="s">
        <v>124</v>
      </c>
      <c r="I17" s="2" t="s">
        <v>124</v>
      </c>
      <c r="J17" s="137">
        <f>J13</f>
        <v>402.38</v>
      </c>
      <c r="K17" s="137">
        <f t="shared" ref="K17:Q17" si="2">K13</f>
        <v>93.81</v>
      </c>
      <c r="L17" s="137">
        <f t="shared" si="2"/>
        <v>91.02</v>
      </c>
      <c r="M17" s="137">
        <f t="shared" si="2"/>
        <v>184.82999999999998</v>
      </c>
      <c r="N17" s="137">
        <f t="shared" si="2"/>
        <v>72.739999999999995</v>
      </c>
      <c r="O17" s="137">
        <f t="shared" si="2"/>
        <v>257.57</v>
      </c>
      <c r="P17" s="137">
        <f t="shared" si="2"/>
        <v>92.84</v>
      </c>
      <c r="Q17" s="177">
        <f t="shared" si="2"/>
        <v>350.40999999999997</v>
      </c>
    </row>
    <row r="18" spans="1:17" ht="47.25">
      <c r="A18" s="128">
        <v>9</v>
      </c>
      <c r="B18" s="1" t="s">
        <v>31</v>
      </c>
      <c r="C18" s="130" t="s">
        <v>10</v>
      </c>
      <c r="D18" s="2" t="s">
        <v>124</v>
      </c>
      <c r="E18" s="2" t="s">
        <v>124</v>
      </c>
      <c r="F18" s="2" t="s">
        <v>124</v>
      </c>
      <c r="G18" s="2" t="s">
        <v>124</v>
      </c>
      <c r="H18" s="2" t="s">
        <v>124</v>
      </c>
      <c r="I18" s="2" t="s">
        <v>124</v>
      </c>
      <c r="J18" s="137">
        <f>J14</f>
        <v>0</v>
      </c>
      <c r="K18" s="137">
        <f t="shared" ref="K18:P18" si="3">K14</f>
        <v>0</v>
      </c>
      <c r="L18" s="137">
        <f t="shared" si="3"/>
        <v>0</v>
      </c>
      <c r="M18" s="137">
        <f>K18+L18</f>
        <v>0</v>
      </c>
      <c r="N18" s="137">
        <f t="shared" si="3"/>
        <v>0</v>
      </c>
      <c r="O18" s="137">
        <f>M18+N18</f>
        <v>0</v>
      </c>
      <c r="P18" s="137">
        <f t="shared" si="3"/>
        <v>0</v>
      </c>
      <c r="Q18" s="177">
        <f>O18+P18</f>
        <v>0</v>
      </c>
    </row>
    <row r="19" spans="1:17" ht="31.5">
      <c r="A19" s="128">
        <v>10</v>
      </c>
      <c r="B19" s="1" t="s">
        <v>236</v>
      </c>
      <c r="C19" s="130" t="s">
        <v>4</v>
      </c>
      <c r="D19" s="2" t="s">
        <v>124</v>
      </c>
      <c r="E19" s="2" t="s">
        <v>124</v>
      </c>
      <c r="F19" s="2" t="s">
        <v>124</v>
      </c>
      <c r="G19" s="2" t="s">
        <v>124</v>
      </c>
      <c r="H19" s="2" t="s">
        <v>124</v>
      </c>
      <c r="I19" s="2" t="s">
        <v>124</v>
      </c>
      <c r="J19" s="137">
        <v>16.510000000000002</v>
      </c>
      <c r="K19" s="137">
        <v>0.42499999999999999</v>
      </c>
      <c r="L19" s="137">
        <v>0.24399999999999999</v>
      </c>
      <c r="M19" s="137">
        <f>K19+L19</f>
        <v>0.66900000000000004</v>
      </c>
      <c r="N19" s="137">
        <v>0.38800000000000001</v>
      </c>
      <c r="O19" s="137">
        <f>M19+N19</f>
        <v>1.0569999999999999</v>
      </c>
      <c r="P19" s="137">
        <v>20.126999999999999</v>
      </c>
      <c r="Q19" s="177">
        <f>O19+P19</f>
        <v>21.183999999999997</v>
      </c>
    </row>
    <row r="20" spans="1:17" ht="47.25">
      <c r="A20" s="128">
        <v>11</v>
      </c>
      <c r="B20" s="1" t="s">
        <v>237</v>
      </c>
      <c r="C20" s="130" t="s">
        <v>4</v>
      </c>
      <c r="D20" s="2" t="s">
        <v>124</v>
      </c>
      <c r="E20" s="2" t="s">
        <v>124</v>
      </c>
      <c r="F20" s="2" t="s">
        <v>124</v>
      </c>
      <c r="G20" s="2" t="s">
        <v>124</v>
      </c>
      <c r="H20" s="2" t="s">
        <v>124</v>
      </c>
      <c r="I20" s="2" t="s">
        <v>124</v>
      </c>
      <c r="J20" s="137">
        <f>J19</f>
        <v>16.510000000000002</v>
      </c>
      <c r="K20" s="137">
        <f t="shared" ref="K20:Q20" si="4">K19</f>
        <v>0.42499999999999999</v>
      </c>
      <c r="L20" s="137">
        <f t="shared" si="4"/>
        <v>0.24399999999999999</v>
      </c>
      <c r="M20" s="137">
        <f t="shared" si="4"/>
        <v>0.66900000000000004</v>
      </c>
      <c r="N20" s="137">
        <f t="shared" si="4"/>
        <v>0.38800000000000001</v>
      </c>
      <c r="O20" s="137">
        <f t="shared" si="4"/>
        <v>1.0569999999999999</v>
      </c>
      <c r="P20" s="137">
        <f t="shared" si="4"/>
        <v>20.126999999999999</v>
      </c>
      <c r="Q20" s="177">
        <f t="shared" si="4"/>
        <v>21.183999999999997</v>
      </c>
    </row>
    <row r="21" spans="1:17" ht="31.5">
      <c r="A21" s="128">
        <v>12</v>
      </c>
      <c r="B21" s="1" t="s">
        <v>12</v>
      </c>
      <c r="C21" s="130" t="s">
        <v>13</v>
      </c>
      <c r="D21" s="2" t="s">
        <v>124</v>
      </c>
      <c r="E21" s="2" t="s">
        <v>124</v>
      </c>
      <c r="F21" s="2" t="s">
        <v>124</v>
      </c>
      <c r="G21" s="2" t="s">
        <v>124</v>
      </c>
      <c r="H21" s="2" t="s">
        <v>124</v>
      </c>
      <c r="I21" s="2" t="s">
        <v>124</v>
      </c>
      <c r="J21" s="178">
        <v>0</v>
      </c>
      <c r="K21" s="178">
        <v>0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9">
        <v>0</v>
      </c>
    </row>
    <row r="22" spans="1:17" ht="31.5">
      <c r="A22" s="128">
        <v>13</v>
      </c>
      <c r="B22" s="1" t="s">
        <v>14</v>
      </c>
      <c r="C22" s="130" t="s">
        <v>15</v>
      </c>
      <c r="D22" s="2" t="s">
        <v>124</v>
      </c>
      <c r="E22" s="2" t="s">
        <v>124</v>
      </c>
      <c r="F22" s="2" t="s">
        <v>124</v>
      </c>
      <c r="G22" s="2" t="s">
        <v>124</v>
      </c>
      <c r="H22" s="2" t="s">
        <v>124</v>
      </c>
      <c r="I22" s="2" t="s">
        <v>124</v>
      </c>
      <c r="J22" s="178">
        <v>4</v>
      </c>
      <c r="K22" s="178">
        <v>4</v>
      </c>
      <c r="L22" s="178">
        <v>4</v>
      </c>
      <c r="M22" s="178">
        <v>4</v>
      </c>
      <c r="N22" s="178">
        <v>4</v>
      </c>
      <c r="O22" s="178">
        <v>4</v>
      </c>
      <c r="P22" s="178">
        <v>4</v>
      </c>
      <c r="Q22" s="179">
        <v>4</v>
      </c>
    </row>
    <row r="23" spans="1:17" ht="47.25">
      <c r="A23" s="18">
        <v>14</v>
      </c>
      <c r="B23" s="20" t="s">
        <v>16</v>
      </c>
      <c r="C23" s="134" t="s">
        <v>15</v>
      </c>
      <c r="D23" s="2" t="s">
        <v>124</v>
      </c>
      <c r="E23" s="2" t="s">
        <v>124</v>
      </c>
      <c r="F23" s="2" t="s">
        <v>124</v>
      </c>
      <c r="G23" s="2" t="s">
        <v>124</v>
      </c>
      <c r="H23" s="2" t="s">
        <v>124</v>
      </c>
      <c r="I23" s="2" t="s">
        <v>124</v>
      </c>
      <c r="J23" s="178">
        <f>J22</f>
        <v>4</v>
      </c>
      <c r="K23" s="178">
        <f t="shared" ref="K23:Q23" si="5">K22</f>
        <v>4</v>
      </c>
      <c r="L23" s="178">
        <f t="shared" si="5"/>
        <v>4</v>
      </c>
      <c r="M23" s="178">
        <f t="shared" si="5"/>
        <v>4</v>
      </c>
      <c r="N23" s="178">
        <f t="shared" si="5"/>
        <v>4</v>
      </c>
      <c r="O23" s="178">
        <f t="shared" si="5"/>
        <v>4</v>
      </c>
      <c r="P23" s="178">
        <f t="shared" si="5"/>
        <v>4</v>
      </c>
      <c r="Q23" s="179">
        <f t="shared" si="5"/>
        <v>4</v>
      </c>
    </row>
    <row r="24" spans="1:17" ht="27.75" customHeight="1">
      <c r="A24" s="18">
        <v>15</v>
      </c>
      <c r="B24" s="20" t="s">
        <v>43</v>
      </c>
      <c r="C24" s="134" t="s">
        <v>44</v>
      </c>
      <c r="D24" s="2" t="s">
        <v>124</v>
      </c>
      <c r="E24" s="2" t="s">
        <v>124</v>
      </c>
      <c r="F24" s="2" t="s">
        <v>124</v>
      </c>
      <c r="G24" s="2" t="s">
        <v>124</v>
      </c>
      <c r="H24" s="2" t="s">
        <v>124</v>
      </c>
      <c r="I24" s="2" t="s">
        <v>124</v>
      </c>
      <c r="J24" s="138">
        <v>153.15</v>
      </c>
      <c r="K24" s="138">
        <v>153.15</v>
      </c>
      <c r="L24" s="138">
        <v>153.15</v>
      </c>
      <c r="M24" s="138">
        <v>153.15</v>
      </c>
      <c r="N24" s="138">
        <v>153.15</v>
      </c>
      <c r="O24" s="138">
        <v>153.15</v>
      </c>
      <c r="P24" s="138">
        <v>153.15</v>
      </c>
      <c r="Q24" s="154">
        <v>153.15</v>
      </c>
    </row>
    <row r="25" spans="1:17" ht="31.5">
      <c r="A25" s="18">
        <v>16</v>
      </c>
      <c r="B25" s="20" t="s">
        <v>51</v>
      </c>
      <c r="C25" s="134" t="s">
        <v>27</v>
      </c>
      <c r="D25" s="2" t="s">
        <v>124</v>
      </c>
      <c r="E25" s="2" t="s">
        <v>124</v>
      </c>
      <c r="F25" s="2" t="s">
        <v>124</v>
      </c>
      <c r="G25" s="2" t="s">
        <v>124</v>
      </c>
      <c r="H25" s="2" t="s">
        <v>124</v>
      </c>
      <c r="I25" s="2" t="s">
        <v>124</v>
      </c>
      <c r="J25" s="137">
        <v>61.018599999999999</v>
      </c>
      <c r="K25" s="137">
        <v>58.44</v>
      </c>
      <c r="L25" s="137">
        <v>58.44</v>
      </c>
      <c r="M25" s="137">
        <v>58.44</v>
      </c>
      <c r="N25" s="137">
        <v>58.44</v>
      </c>
      <c r="O25" s="137">
        <v>58.44</v>
      </c>
      <c r="P25" s="137">
        <v>58.44</v>
      </c>
      <c r="Q25" s="177">
        <v>58.44</v>
      </c>
    </row>
    <row r="26" spans="1:17" ht="31.5">
      <c r="A26" s="18">
        <v>17</v>
      </c>
      <c r="B26" s="20" t="s">
        <v>33</v>
      </c>
      <c r="C26" s="134" t="s">
        <v>6</v>
      </c>
      <c r="D26" s="2" t="s">
        <v>124</v>
      </c>
      <c r="E26" s="2" t="s">
        <v>124</v>
      </c>
      <c r="F26" s="2" t="s">
        <v>124</v>
      </c>
      <c r="G26" s="2" t="s">
        <v>124</v>
      </c>
      <c r="H26" s="2" t="s">
        <v>124</v>
      </c>
      <c r="I26" s="2" t="s">
        <v>124</v>
      </c>
      <c r="J26" s="137">
        <v>367722</v>
      </c>
      <c r="K26" s="137">
        <v>113449</v>
      </c>
      <c r="L26" s="137">
        <v>87261</v>
      </c>
      <c r="M26" s="137">
        <f>K26+L26</f>
        <v>200710</v>
      </c>
      <c r="N26" s="137">
        <v>76824</v>
      </c>
      <c r="O26" s="137">
        <f>M26+N26</f>
        <v>277534</v>
      </c>
      <c r="P26" s="137">
        <v>103152</v>
      </c>
      <c r="Q26" s="177">
        <f>O26+P26</f>
        <v>380686</v>
      </c>
    </row>
    <row r="27" spans="1:17" ht="25.5" customHeight="1">
      <c r="A27" s="18">
        <v>18</v>
      </c>
      <c r="B27" s="20" t="s">
        <v>17</v>
      </c>
      <c r="C27" s="134" t="s">
        <v>6</v>
      </c>
      <c r="D27" s="2" t="s">
        <v>124</v>
      </c>
      <c r="E27" s="2" t="s">
        <v>124</v>
      </c>
      <c r="F27" s="2" t="s">
        <v>124</v>
      </c>
      <c r="G27" s="2" t="s">
        <v>124</v>
      </c>
      <c r="H27" s="2" t="s">
        <v>124</v>
      </c>
      <c r="I27" s="2" t="s">
        <v>124</v>
      </c>
      <c r="J27" s="137">
        <v>47727</v>
      </c>
      <c r="K27" s="137">
        <v>14937</v>
      </c>
      <c r="L27" s="137">
        <v>10729</v>
      </c>
      <c r="M27" s="137">
        <f>K27+L27</f>
        <v>25666</v>
      </c>
      <c r="N27" s="137">
        <v>9887</v>
      </c>
      <c r="O27" s="137">
        <f>M27+N27</f>
        <v>35553</v>
      </c>
      <c r="P27" s="137">
        <v>14790</v>
      </c>
      <c r="Q27" s="177">
        <f>O27+P27</f>
        <v>50343</v>
      </c>
    </row>
    <row r="28" spans="1:17" ht="26.25" customHeight="1">
      <c r="A28" s="18">
        <v>19</v>
      </c>
      <c r="B28" s="20" t="s">
        <v>34</v>
      </c>
      <c r="C28" s="134" t="s">
        <v>8</v>
      </c>
      <c r="D28" s="2" t="s">
        <v>124</v>
      </c>
      <c r="E28" s="2" t="s">
        <v>124</v>
      </c>
      <c r="F28" s="2" t="s">
        <v>124</v>
      </c>
      <c r="G28" s="2" t="s">
        <v>124</v>
      </c>
      <c r="H28" s="2" t="s">
        <v>124</v>
      </c>
      <c r="I28" s="2" t="s">
        <v>124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17">
        <v>0</v>
      </c>
    </row>
    <row r="29" spans="1:17" ht="25.5" customHeight="1">
      <c r="A29" s="18">
        <v>20</v>
      </c>
      <c r="B29" s="20" t="s">
        <v>18</v>
      </c>
      <c r="C29" s="134" t="s">
        <v>6</v>
      </c>
      <c r="D29" s="2" t="s">
        <v>124</v>
      </c>
      <c r="E29" s="2" t="s">
        <v>124</v>
      </c>
      <c r="F29" s="2" t="s">
        <v>124</v>
      </c>
      <c r="G29" s="2" t="s">
        <v>124</v>
      </c>
      <c r="H29" s="2" t="s">
        <v>124</v>
      </c>
      <c r="I29" s="2" t="s">
        <v>124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17">
        <v>0</v>
      </c>
    </row>
    <row r="30" spans="1:17" ht="49.5" customHeight="1">
      <c r="A30" s="18">
        <v>21</v>
      </c>
      <c r="B30" s="20" t="s">
        <v>20</v>
      </c>
      <c r="C30" s="134" t="s">
        <v>21</v>
      </c>
      <c r="D30" s="2" t="s">
        <v>124</v>
      </c>
      <c r="E30" s="2" t="s">
        <v>124</v>
      </c>
      <c r="F30" s="2" t="s">
        <v>124</v>
      </c>
      <c r="G30" s="2" t="s">
        <v>124</v>
      </c>
      <c r="H30" s="2" t="s">
        <v>124</v>
      </c>
      <c r="I30" s="2" t="s">
        <v>124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77">
        <v>0</v>
      </c>
    </row>
    <row r="31" spans="1:17" ht="37.5" customHeight="1">
      <c r="A31" s="18">
        <v>22</v>
      </c>
      <c r="B31" s="3" t="s">
        <v>22</v>
      </c>
      <c r="C31" s="135" t="s">
        <v>21</v>
      </c>
      <c r="D31" s="2" t="s">
        <v>124</v>
      </c>
      <c r="E31" s="2" t="s">
        <v>124</v>
      </c>
      <c r="F31" s="2" t="s">
        <v>124</v>
      </c>
      <c r="G31" s="2" t="s">
        <v>124</v>
      </c>
      <c r="H31" s="2" t="s">
        <v>124</v>
      </c>
      <c r="I31" s="2" t="s">
        <v>124</v>
      </c>
      <c r="J31" s="138">
        <v>250.989</v>
      </c>
      <c r="K31" s="138">
        <v>80.802999999999997</v>
      </c>
      <c r="L31" s="138">
        <v>60.478000000000002</v>
      </c>
      <c r="M31" s="138">
        <f>K31+L31</f>
        <v>141.28100000000001</v>
      </c>
      <c r="N31" s="138">
        <v>46.744</v>
      </c>
      <c r="O31" s="138">
        <f>M31+N31</f>
        <v>188.02500000000001</v>
      </c>
      <c r="P31" s="138">
        <v>74.022000000000006</v>
      </c>
      <c r="Q31" s="154">
        <f>O31+P31</f>
        <v>262.04700000000003</v>
      </c>
    </row>
    <row r="32" spans="1:17" ht="47.25">
      <c r="A32" s="18">
        <v>23</v>
      </c>
      <c r="B32" s="3" t="s">
        <v>23</v>
      </c>
      <c r="C32" s="135" t="s">
        <v>8</v>
      </c>
      <c r="D32" s="2" t="s">
        <v>124</v>
      </c>
      <c r="E32" s="2" t="s">
        <v>124</v>
      </c>
      <c r="F32" s="2" t="s">
        <v>124</v>
      </c>
      <c r="G32" s="2" t="s">
        <v>124</v>
      </c>
      <c r="H32" s="2" t="s">
        <v>124</v>
      </c>
      <c r="I32" s="2" t="s">
        <v>124</v>
      </c>
      <c r="J32" s="137">
        <v>0</v>
      </c>
      <c r="K32" s="137">
        <v>0</v>
      </c>
      <c r="L32" s="137">
        <v>0</v>
      </c>
      <c r="M32" s="137">
        <v>0</v>
      </c>
      <c r="N32" s="137">
        <v>0</v>
      </c>
      <c r="O32" s="137">
        <v>0</v>
      </c>
      <c r="P32" s="137">
        <v>0</v>
      </c>
      <c r="Q32" s="177">
        <v>0</v>
      </c>
    </row>
    <row r="33" spans="1:17" ht="27" customHeight="1">
      <c r="A33" s="18">
        <v>24</v>
      </c>
      <c r="B33" s="3" t="s">
        <v>24</v>
      </c>
      <c r="C33" s="135" t="s">
        <v>19</v>
      </c>
      <c r="D33" s="2" t="s">
        <v>124</v>
      </c>
      <c r="E33" s="2" t="s">
        <v>124</v>
      </c>
      <c r="F33" s="2" t="s">
        <v>124</v>
      </c>
      <c r="G33" s="2" t="s">
        <v>124</v>
      </c>
      <c r="H33" s="2" t="s">
        <v>124</v>
      </c>
      <c r="I33" s="2" t="s">
        <v>124</v>
      </c>
      <c r="J33" s="137">
        <v>179.2</v>
      </c>
      <c r="K33" s="138">
        <v>63.299700000000001</v>
      </c>
      <c r="L33" s="138">
        <v>41.6633</v>
      </c>
      <c r="M33" s="138">
        <f>K33+L33</f>
        <v>104.96299999999999</v>
      </c>
      <c r="N33" s="138">
        <v>26.028199999999998</v>
      </c>
      <c r="O33" s="138">
        <f>M33+N33</f>
        <v>130.99119999999999</v>
      </c>
      <c r="P33" s="138">
        <v>53.5077</v>
      </c>
      <c r="Q33" s="154">
        <f>O33+P33</f>
        <v>184.49889999999999</v>
      </c>
    </row>
    <row r="34" spans="1:17" ht="28.5" customHeight="1">
      <c r="A34" s="18">
        <v>25</v>
      </c>
      <c r="B34" s="22" t="s">
        <v>45</v>
      </c>
      <c r="C34" s="136" t="s">
        <v>46</v>
      </c>
      <c r="D34" s="2" t="s">
        <v>124</v>
      </c>
      <c r="E34" s="2" t="s">
        <v>124</v>
      </c>
      <c r="F34" s="2" t="s">
        <v>124</v>
      </c>
      <c r="G34" s="2" t="s">
        <v>124</v>
      </c>
      <c r="H34" s="2" t="s">
        <v>124</v>
      </c>
      <c r="I34" s="2" t="s">
        <v>124</v>
      </c>
      <c r="J34" s="138">
        <v>0.40400000000000003</v>
      </c>
      <c r="K34" s="138">
        <v>0.40400000000000003</v>
      </c>
      <c r="L34" s="138">
        <v>0.40400000000000003</v>
      </c>
      <c r="M34" s="138">
        <v>0.40400000000000003</v>
      </c>
      <c r="N34" s="138">
        <v>0.40400000000000003</v>
      </c>
      <c r="O34" s="138">
        <v>0.40400000000000003</v>
      </c>
      <c r="P34" s="138">
        <v>0.40400000000000003</v>
      </c>
      <c r="Q34" s="154">
        <v>0.40400000000000003</v>
      </c>
    </row>
    <row r="35" spans="1:17" ht="33" customHeight="1">
      <c r="A35" s="18">
        <v>26</v>
      </c>
      <c r="B35" s="22" t="s">
        <v>25</v>
      </c>
      <c r="C35" s="136" t="s">
        <v>8</v>
      </c>
      <c r="D35" s="2" t="s">
        <v>124</v>
      </c>
      <c r="E35" s="2" t="s">
        <v>124</v>
      </c>
      <c r="F35" s="2" t="s">
        <v>124</v>
      </c>
      <c r="G35" s="2" t="s">
        <v>124</v>
      </c>
      <c r="H35" s="2" t="s">
        <v>124</v>
      </c>
      <c r="I35" s="2" t="s">
        <v>124</v>
      </c>
      <c r="J35" s="137">
        <v>461.9</v>
      </c>
      <c r="K35" s="138">
        <v>183.82900000000001</v>
      </c>
      <c r="L35" s="138">
        <v>109.17</v>
      </c>
      <c r="M35" s="138">
        <f>K35+L35</f>
        <v>292.99900000000002</v>
      </c>
      <c r="N35" s="138">
        <v>45.433</v>
      </c>
      <c r="O35" s="138">
        <f>M35+N35</f>
        <v>338.43200000000002</v>
      </c>
      <c r="P35" s="138">
        <v>142.012</v>
      </c>
      <c r="Q35" s="154">
        <f>O35+P35</f>
        <v>480.44400000000002</v>
      </c>
    </row>
    <row r="36" spans="1:17" ht="31.5">
      <c r="A36" s="18">
        <v>27</v>
      </c>
      <c r="B36" s="22" t="s">
        <v>42</v>
      </c>
      <c r="C36" s="136" t="s">
        <v>8</v>
      </c>
      <c r="D36" s="2" t="s">
        <v>124</v>
      </c>
      <c r="E36" s="2" t="s">
        <v>124</v>
      </c>
      <c r="F36" s="2" t="s">
        <v>124</v>
      </c>
      <c r="G36" s="2" t="s">
        <v>124</v>
      </c>
      <c r="H36" s="2" t="s">
        <v>124</v>
      </c>
      <c r="I36" s="2" t="s">
        <v>124</v>
      </c>
      <c r="J36" s="2">
        <f>J35</f>
        <v>461.9</v>
      </c>
      <c r="K36" s="141">
        <f t="shared" ref="K36:P36" si="6">K35</f>
        <v>183.82900000000001</v>
      </c>
      <c r="L36" s="141">
        <f t="shared" si="6"/>
        <v>109.17</v>
      </c>
      <c r="M36" s="138">
        <f>M35</f>
        <v>292.99900000000002</v>
      </c>
      <c r="N36" s="141">
        <f t="shared" si="6"/>
        <v>45.433</v>
      </c>
      <c r="O36" s="141">
        <f>O35</f>
        <v>338.43200000000002</v>
      </c>
      <c r="P36" s="141">
        <f t="shared" si="6"/>
        <v>142.012</v>
      </c>
      <c r="Q36" s="142">
        <f>Q35</f>
        <v>480.44400000000002</v>
      </c>
    </row>
    <row r="37" spans="1:17" ht="29.25" customHeight="1">
      <c r="A37" s="18">
        <v>28</v>
      </c>
      <c r="B37" s="22" t="s">
        <v>26</v>
      </c>
      <c r="C37" s="136" t="s">
        <v>8</v>
      </c>
      <c r="D37" s="2" t="s">
        <v>124</v>
      </c>
      <c r="E37" s="2" t="s">
        <v>124</v>
      </c>
      <c r="F37" s="2" t="s">
        <v>124</v>
      </c>
      <c r="G37" s="2" t="s">
        <v>124</v>
      </c>
      <c r="H37" s="2" t="s">
        <v>124</v>
      </c>
      <c r="I37" s="2" t="s">
        <v>124</v>
      </c>
      <c r="J37" s="2">
        <v>434.47</v>
      </c>
      <c r="K37" s="141">
        <v>171.57499999999999</v>
      </c>
      <c r="L37" s="141">
        <v>102.258</v>
      </c>
      <c r="M37" s="141">
        <f>K37+L37</f>
        <v>273.83299999999997</v>
      </c>
      <c r="N37" s="141">
        <v>43.448</v>
      </c>
      <c r="O37" s="141">
        <f>M37+N37</f>
        <v>317.28099999999995</v>
      </c>
      <c r="P37" s="141">
        <v>132.548</v>
      </c>
      <c r="Q37" s="142">
        <f>O37+P37</f>
        <v>449.82899999999995</v>
      </c>
    </row>
    <row r="38" spans="1:17" ht="29.25" customHeight="1">
      <c r="A38" s="18">
        <v>29</v>
      </c>
      <c r="B38" s="152" t="s">
        <v>55</v>
      </c>
      <c r="C38" s="136" t="s">
        <v>52</v>
      </c>
      <c r="D38" s="225">
        <v>481.9</v>
      </c>
      <c r="E38" s="225">
        <v>494.7</v>
      </c>
      <c r="F38" s="225">
        <v>488</v>
      </c>
      <c r="G38" s="225">
        <v>449.9</v>
      </c>
      <c r="H38" s="225">
        <v>478</v>
      </c>
      <c r="I38" s="225">
        <v>486.3</v>
      </c>
      <c r="J38" s="137">
        <v>480.1</v>
      </c>
      <c r="K38" s="137">
        <v>480.4</v>
      </c>
      <c r="L38" s="137">
        <v>475.4</v>
      </c>
      <c r="M38" s="137">
        <v>478.3</v>
      </c>
      <c r="N38" s="137">
        <v>447.6</v>
      </c>
      <c r="O38" s="137">
        <v>470.2</v>
      </c>
      <c r="P38" s="137">
        <v>484.3</v>
      </c>
      <c r="Q38" s="177">
        <v>474.2</v>
      </c>
    </row>
    <row r="39" spans="1:17" ht="29.25" customHeight="1">
      <c r="A39" s="18">
        <v>30</v>
      </c>
      <c r="B39" s="3" t="s">
        <v>54</v>
      </c>
      <c r="C39" s="135" t="s">
        <v>53</v>
      </c>
      <c r="D39" s="225">
        <v>184.8</v>
      </c>
      <c r="E39" s="225">
        <v>189.4</v>
      </c>
      <c r="F39" s="225">
        <v>186.6</v>
      </c>
      <c r="G39" s="225">
        <v>198.6</v>
      </c>
      <c r="H39" s="225">
        <v>188.3</v>
      </c>
      <c r="I39" s="225">
        <v>186.1</v>
      </c>
      <c r="J39" s="137">
        <v>187.7</v>
      </c>
      <c r="K39" s="137">
        <v>183.2</v>
      </c>
      <c r="L39" s="137">
        <v>186.3</v>
      </c>
      <c r="M39" s="137">
        <v>184.3</v>
      </c>
      <c r="N39" s="137">
        <v>200.8</v>
      </c>
      <c r="O39" s="137">
        <v>186.6</v>
      </c>
      <c r="P39" s="137">
        <v>185.6</v>
      </c>
      <c r="Q39" s="177">
        <v>186.3</v>
      </c>
    </row>
    <row r="40" spans="1:17" ht="36" customHeight="1">
      <c r="A40" s="18">
        <v>31</v>
      </c>
      <c r="B40" s="24" t="s">
        <v>126</v>
      </c>
      <c r="C40" s="134" t="s">
        <v>4</v>
      </c>
      <c r="D40" s="2" t="s">
        <v>124</v>
      </c>
      <c r="E40" s="2" t="s">
        <v>124</v>
      </c>
      <c r="F40" s="2" t="s">
        <v>124</v>
      </c>
      <c r="G40" s="2" t="s">
        <v>124</v>
      </c>
      <c r="H40" s="2" t="s">
        <v>124</v>
      </c>
      <c r="I40" s="2" t="s">
        <v>124</v>
      </c>
      <c r="J40" s="137">
        <v>1205.8699999999999</v>
      </c>
      <c r="K40" s="138">
        <v>423.09249999999997</v>
      </c>
      <c r="L40" s="138">
        <v>285.29520000000002</v>
      </c>
      <c r="M40" s="138">
        <f>K40+L40</f>
        <v>708.3877</v>
      </c>
      <c r="N40" s="138">
        <v>196.7011</v>
      </c>
      <c r="O40" s="138">
        <f>M40+N40</f>
        <v>905.08879999999999</v>
      </c>
      <c r="P40" s="138">
        <v>369.27080000000001</v>
      </c>
      <c r="Q40" s="154">
        <f>O40+P40</f>
        <v>1274.3596</v>
      </c>
    </row>
    <row r="41" spans="1:17" ht="30.75" customHeight="1">
      <c r="A41" s="18">
        <v>32</v>
      </c>
      <c r="B41" s="3" t="s">
        <v>47</v>
      </c>
      <c r="C41" s="135" t="s">
        <v>27</v>
      </c>
      <c r="D41" s="225">
        <v>25.064</v>
      </c>
      <c r="E41" s="225">
        <v>23</v>
      </c>
      <c r="F41" s="225">
        <v>24.1</v>
      </c>
      <c r="G41" s="225">
        <v>17.11</v>
      </c>
      <c r="H41" s="225">
        <v>22.38</v>
      </c>
      <c r="I41" s="225">
        <v>25.52</v>
      </c>
      <c r="J41" s="137">
        <v>23.22</v>
      </c>
      <c r="K41" s="137">
        <v>7.3</v>
      </c>
      <c r="L41" s="137">
        <v>5.96</v>
      </c>
      <c r="M41" s="137">
        <v>13.26</v>
      </c>
      <c r="N41" s="137">
        <v>3.42</v>
      </c>
      <c r="O41" s="137">
        <v>16.690000000000001</v>
      </c>
      <c r="P41" s="137">
        <v>6.85</v>
      </c>
      <c r="Q41" s="17">
        <v>23.54</v>
      </c>
    </row>
    <row r="42" spans="1:17" ht="36" customHeight="1">
      <c r="A42" s="18">
        <v>33</v>
      </c>
      <c r="B42" s="3" t="s">
        <v>49</v>
      </c>
      <c r="C42" s="135" t="s">
        <v>48</v>
      </c>
      <c r="D42" s="137">
        <v>13.75</v>
      </c>
      <c r="E42" s="137">
        <v>15.96</v>
      </c>
      <c r="F42" s="137">
        <v>14.65</v>
      </c>
      <c r="G42" s="137">
        <v>19.98</v>
      </c>
      <c r="H42" s="137">
        <v>15.39</v>
      </c>
      <c r="I42" s="137">
        <v>15.55</v>
      </c>
      <c r="J42" s="137">
        <v>15.44</v>
      </c>
      <c r="K42" s="137">
        <v>13.03</v>
      </c>
      <c r="L42" s="137">
        <v>16.96</v>
      </c>
      <c r="M42" s="137">
        <v>14.49</v>
      </c>
      <c r="N42" s="137">
        <v>22.23</v>
      </c>
      <c r="O42" s="137">
        <v>15.53</v>
      </c>
      <c r="P42" s="137">
        <v>15.06</v>
      </c>
      <c r="Q42" s="17">
        <v>15.394</v>
      </c>
    </row>
    <row r="43" spans="1:17" ht="34.5" customHeight="1">
      <c r="A43" s="18">
        <v>34</v>
      </c>
      <c r="B43" s="3" t="s">
        <v>50</v>
      </c>
      <c r="C43" s="135" t="s">
        <v>35</v>
      </c>
      <c r="D43" s="136">
        <v>34.515000000000001</v>
      </c>
      <c r="E43" s="136">
        <v>40.069000000000003</v>
      </c>
      <c r="F43" s="136">
        <v>36.756999999999998</v>
      </c>
      <c r="G43" s="136">
        <v>50.116999999999997</v>
      </c>
      <c r="H43" s="136">
        <v>38.622</v>
      </c>
      <c r="I43" s="136">
        <v>39.031999999999996</v>
      </c>
      <c r="J43" s="139">
        <v>38.741999999999997</v>
      </c>
      <c r="K43" s="155">
        <v>34.134999999999998</v>
      </c>
      <c r="L43" s="139">
        <v>44.454000000000001</v>
      </c>
      <c r="M43" s="139">
        <v>37.979999999999997</v>
      </c>
      <c r="N43" s="139">
        <v>58.262</v>
      </c>
      <c r="O43" s="139">
        <v>40.701999999999998</v>
      </c>
      <c r="P43" s="139">
        <v>39.475999999999999</v>
      </c>
      <c r="Q43" s="156">
        <v>40.340000000000003</v>
      </c>
    </row>
    <row r="44" spans="1:17" ht="28.5" customHeight="1" thickBot="1">
      <c r="A44" s="145">
        <v>35</v>
      </c>
      <c r="B44" s="19" t="s">
        <v>41</v>
      </c>
      <c r="C44" s="10" t="s">
        <v>36</v>
      </c>
      <c r="D44" s="226">
        <v>0.92</v>
      </c>
      <c r="E44" s="226">
        <v>0.78</v>
      </c>
      <c r="F44" s="226">
        <v>0.86</v>
      </c>
      <c r="G44" s="226">
        <v>1.51</v>
      </c>
      <c r="H44" s="226">
        <v>0.95</v>
      </c>
      <c r="I44" s="226">
        <v>0.67</v>
      </c>
      <c r="J44" s="158">
        <v>0.87</v>
      </c>
      <c r="K44" s="182">
        <f>K13/K37</f>
        <v>0.54675797756083355</v>
      </c>
      <c r="L44" s="182">
        <f t="shared" ref="L44:Q44" si="7">L13/L37</f>
        <v>0.89010150795047815</v>
      </c>
      <c r="M44" s="182">
        <f t="shared" si="7"/>
        <v>0.67497343271263877</v>
      </c>
      <c r="N44" s="182">
        <f>N13/N37</f>
        <v>1.6741852329221136</v>
      </c>
      <c r="O44" s="182">
        <f t="shared" si="7"/>
        <v>0.81180404751623969</v>
      </c>
      <c r="P44" s="182">
        <f t="shared" si="7"/>
        <v>0.70042550623170474</v>
      </c>
      <c r="Q44" s="182">
        <f t="shared" si="7"/>
        <v>0.77898490315208668</v>
      </c>
    </row>
    <row r="45" spans="1:17" ht="15.75">
      <c r="A45" s="131"/>
      <c r="B45" s="74"/>
      <c r="C45" s="147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6" spans="1:17" ht="21.75" customHeight="1">
      <c r="A46" s="151" t="s">
        <v>32</v>
      </c>
      <c r="B46" s="351" t="s">
        <v>40</v>
      </c>
      <c r="C46" s="351"/>
      <c r="D46" s="75"/>
      <c r="E46" s="75"/>
      <c r="F46" s="75"/>
      <c r="G46" s="75"/>
      <c r="H46" s="75"/>
      <c r="I46" s="75"/>
      <c r="J46" s="75"/>
    </row>
    <row r="47" spans="1:17" ht="20.25">
      <c r="A47" s="15" t="s">
        <v>37</v>
      </c>
      <c r="B47" s="11" t="s">
        <v>38</v>
      </c>
      <c r="I47" s="309"/>
      <c r="J47" s="309"/>
      <c r="K47" s="309"/>
      <c r="L47" s="309"/>
      <c r="M47" s="309"/>
      <c r="N47" s="309"/>
      <c r="O47" s="309"/>
      <c r="P47" s="309"/>
      <c r="Q47" s="309"/>
    </row>
    <row r="50" spans="9:17" ht="21" customHeight="1">
      <c r="I50" s="309" t="s">
        <v>426</v>
      </c>
      <c r="J50" s="309"/>
      <c r="K50" s="309"/>
      <c r="L50" s="309"/>
      <c r="M50" s="309"/>
      <c r="N50" s="309"/>
      <c r="O50" s="309"/>
      <c r="P50" s="309"/>
      <c r="Q50" s="309"/>
    </row>
  </sheetData>
  <mergeCells count="12">
    <mergeCell ref="I47:Q47"/>
    <mergeCell ref="I50:Q50"/>
    <mergeCell ref="B46:C46"/>
    <mergeCell ref="I2:Q2"/>
    <mergeCell ref="A3:Q3"/>
    <mergeCell ref="C4:L4"/>
    <mergeCell ref="C5:L5"/>
    <mergeCell ref="A6:A8"/>
    <mergeCell ref="B6:B8"/>
    <mergeCell ref="C6:C8"/>
    <mergeCell ref="D6:J6"/>
    <mergeCell ref="K6:Q6"/>
  </mergeCells>
  <pageMargins left="0.98425196850393704" right="0.39370078740157483" top="0.74803149606299213" bottom="0.74803149606299213" header="0.31496062992125984" footer="0.31496062992125984"/>
  <pageSetup paperSize="9" scale="46" fitToHeight="88" orientation="landscape" r:id="rId1"/>
  <rowBreaks count="1" manualBreakCount="1">
    <brk id="30" max="16" man="1"/>
  </rowBreaks>
  <ignoredErrors>
    <ignoredError sqref="M18:N18 O18:P18 M36 O36 Q3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2:R49"/>
  <sheetViews>
    <sheetView view="pageBreakPreview" zoomScale="90" zoomScaleNormal="100" zoomScaleSheetLayoutView="90" workbookViewId="0">
      <selection activeCell="N12" sqref="N12"/>
    </sheetView>
  </sheetViews>
  <sheetFormatPr defaultRowHeight="15"/>
  <cols>
    <col min="1" max="1" width="5.7109375" style="15" customWidth="1"/>
    <col min="2" max="2" width="71.140625" bestFit="1" customWidth="1"/>
    <col min="3" max="3" width="12.140625" bestFit="1" customWidth="1"/>
    <col min="4" max="10" width="12.140625" customWidth="1"/>
    <col min="11" max="11" width="14.85546875" customWidth="1"/>
    <col min="12" max="12" width="13.85546875" customWidth="1"/>
    <col min="13" max="15" width="14" customWidth="1"/>
    <col min="16" max="17" width="13" customWidth="1"/>
    <col min="18" max="18" width="12.85546875" customWidth="1"/>
  </cols>
  <sheetData>
    <row r="2" spans="1:18" ht="47.25" customHeight="1">
      <c r="I2" s="352" t="s">
        <v>146</v>
      </c>
      <c r="J2" s="353"/>
      <c r="K2" s="353"/>
      <c r="L2" s="353"/>
      <c r="M2" s="353"/>
      <c r="N2" s="353"/>
      <c r="O2" s="353"/>
      <c r="P2" s="353"/>
      <c r="Q2" s="353"/>
      <c r="R2" s="353"/>
    </row>
    <row r="3" spans="1:18" ht="54" customHeight="1">
      <c r="A3" s="347" t="s">
        <v>234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</row>
    <row r="4" spans="1:18" ht="32.25" customHeight="1">
      <c r="A4" s="58"/>
      <c r="B4" s="59"/>
      <c r="C4" s="59"/>
      <c r="D4" s="365" t="s">
        <v>243</v>
      </c>
      <c r="E4" s="365"/>
      <c r="F4" s="365"/>
      <c r="G4" s="365"/>
      <c r="H4" s="365"/>
      <c r="I4" s="365"/>
      <c r="J4" s="365"/>
      <c r="K4" s="365"/>
      <c r="L4" s="365"/>
      <c r="M4" s="59"/>
      <c r="N4" s="59"/>
      <c r="O4" s="59"/>
      <c r="P4" s="59"/>
      <c r="Q4" s="59"/>
      <c r="R4" s="59"/>
    </row>
    <row r="5" spans="1:18" ht="29.25" customHeight="1">
      <c r="A5" s="58"/>
      <c r="B5" s="59"/>
      <c r="C5" s="59"/>
      <c r="D5" s="366" t="s">
        <v>57</v>
      </c>
      <c r="E5" s="366"/>
      <c r="F5" s="366"/>
      <c r="G5" s="366"/>
      <c r="H5" s="366"/>
      <c r="I5" s="366"/>
      <c r="J5" s="366"/>
      <c r="K5" s="366"/>
      <c r="L5" s="366"/>
      <c r="M5" s="59"/>
      <c r="N5" s="59"/>
      <c r="O5" s="59"/>
      <c r="P5" s="59"/>
      <c r="Q5" s="59"/>
      <c r="R5" s="59"/>
    </row>
    <row r="6" spans="1:18" ht="24" customHeight="1" thickBot="1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 ht="15.75" customHeight="1">
      <c r="A7" s="355" t="s">
        <v>0</v>
      </c>
      <c r="B7" s="358" t="s">
        <v>1</v>
      </c>
      <c r="C7" s="358" t="s">
        <v>2</v>
      </c>
      <c r="D7" s="361" t="s">
        <v>351</v>
      </c>
      <c r="E7" s="362"/>
      <c r="F7" s="362"/>
      <c r="G7" s="362"/>
      <c r="H7" s="362"/>
      <c r="I7" s="362"/>
      <c r="J7" s="362"/>
      <c r="K7" s="361" t="s">
        <v>352</v>
      </c>
      <c r="L7" s="362"/>
      <c r="M7" s="362"/>
      <c r="N7" s="362"/>
      <c r="O7" s="362"/>
      <c r="P7" s="362"/>
      <c r="Q7" s="362"/>
      <c r="R7" s="362"/>
    </row>
    <row r="8" spans="1:18" ht="17.25" customHeight="1">
      <c r="A8" s="356"/>
      <c r="B8" s="359"/>
      <c r="C8" s="359"/>
      <c r="D8" s="60" t="s">
        <v>113</v>
      </c>
      <c r="E8" s="60" t="s">
        <v>114</v>
      </c>
      <c r="F8" s="60" t="s">
        <v>115</v>
      </c>
      <c r="G8" s="60" t="s">
        <v>116</v>
      </c>
      <c r="H8" s="60" t="s">
        <v>117</v>
      </c>
      <c r="I8" s="60" t="s">
        <v>118</v>
      </c>
      <c r="J8" s="60" t="s">
        <v>119</v>
      </c>
      <c r="K8" s="60" t="s">
        <v>113</v>
      </c>
      <c r="L8" s="60" t="s">
        <v>114</v>
      </c>
      <c r="M8" s="60" t="s">
        <v>115</v>
      </c>
      <c r="N8" s="60" t="s">
        <v>116</v>
      </c>
      <c r="O8" s="60" t="s">
        <v>117</v>
      </c>
      <c r="P8" s="60" t="s">
        <v>118</v>
      </c>
      <c r="Q8" s="60" t="s">
        <v>119</v>
      </c>
      <c r="R8" s="60" t="s">
        <v>119</v>
      </c>
    </row>
    <row r="9" spans="1:18" ht="17.25" customHeight="1">
      <c r="A9" s="357"/>
      <c r="B9" s="360"/>
      <c r="C9" s="360"/>
      <c r="D9" s="61" t="s">
        <v>120</v>
      </c>
      <c r="E9" s="61" t="s">
        <v>120</v>
      </c>
      <c r="F9" s="61" t="s">
        <v>120</v>
      </c>
      <c r="G9" s="61" t="s">
        <v>120</v>
      </c>
      <c r="H9" s="61" t="s">
        <v>120</v>
      </c>
      <c r="I9" s="61" t="s">
        <v>120</v>
      </c>
      <c r="J9" s="61" t="s">
        <v>120</v>
      </c>
      <c r="K9" s="61" t="s">
        <v>127</v>
      </c>
      <c r="L9" s="61" t="s">
        <v>127</v>
      </c>
      <c r="M9" s="61" t="s">
        <v>127</v>
      </c>
      <c r="N9" s="61" t="s">
        <v>127</v>
      </c>
      <c r="O9" s="61" t="s">
        <v>127</v>
      </c>
      <c r="P9" s="61" t="s">
        <v>127</v>
      </c>
      <c r="Q9" s="61" t="s">
        <v>127</v>
      </c>
      <c r="R9" s="61" t="s">
        <v>122</v>
      </c>
    </row>
    <row r="10" spans="1:18" ht="16.5" thickBot="1">
      <c r="A10" s="62">
        <v>1</v>
      </c>
      <c r="B10" s="63">
        <v>2</v>
      </c>
      <c r="C10" s="63">
        <v>3</v>
      </c>
      <c r="D10" s="63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</row>
    <row r="11" spans="1:18" ht="15.75">
      <c r="A11" s="16">
        <v>1</v>
      </c>
      <c r="B11" s="5" t="s">
        <v>224</v>
      </c>
      <c r="C11" s="5" t="s">
        <v>4</v>
      </c>
      <c r="D11" s="6" t="s">
        <v>124</v>
      </c>
      <c r="E11" s="6" t="s">
        <v>124</v>
      </c>
      <c r="F11" s="6" t="s">
        <v>124</v>
      </c>
      <c r="G11" s="6" t="s">
        <v>124</v>
      </c>
      <c r="H11" s="6" t="s">
        <v>124</v>
      </c>
      <c r="I11" s="6" t="s">
        <v>124</v>
      </c>
      <c r="J11" s="64"/>
      <c r="K11" s="6"/>
      <c r="L11" s="6"/>
      <c r="M11" s="6"/>
      <c r="N11" s="6"/>
      <c r="O11" s="6"/>
      <c r="P11" s="6"/>
      <c r="Q11" s="64"/>
      <c r="R11" s="64"/>
    </row>
    <row r="12" spans="1:18" ht="31.5">
      <c r="A12" s="57">
        <v>2</v>
      </c>
      <c r="B12" s="3" t="s">
        <v>5</v>
      </c>
      <c r="C12" s="1" t="s">
        <v>6</v>
      </c>
      <c r="D12" s="6" t="s">
        <v>124</v>
      </c>
      <c r="E12" s="6" t="s">
        <v>124</v>
      </c>
      <c r="F12" s="6" t="s">
        <v>124</v>
      </c>
      <c r="G12" s="6" t="s">
        <v>124</v>
      </c>
      <c r="H12" s="6" t="s">
        <v>124</v>
      </c>
      <c r="I12" s="6" t="s">
        <v>124</v>
      </c>
      <c r="J12" s="1"/>
      <c r="K12" s="2"/>
      <c r="L12" s="2"/>
      <c r="M12" s="2"/>
      <c r="N12" s="2"/>
      <c r="O12" s="2"/>
      <c r="P12" s="2"/>
      <c r="Q12" s="65"/>
      <c r="R12" s="65"/>
    </row>
    <row r="13" spans="1:18" ht="31.5">
      <c r="A13" s="57">
        <v>3</v>
      </c>
      <c r="B13" s="3" t="s">
        <v>7</v>
      </c>
      <c r="C13" s="1" t="s">
        <v>8</v>
      </c>
      <c r="D13" s="6" t="s">
        <v>124</v>
      </c>
      <c r="E13" s="6" t="s">
        <v>124</v>
      </c>
      <c r="F13" s="6" t="s">
        <v>124</v>
      </c>
      <c r="G13" s="6" t="s">
        <v>124</v>
      </c>
      <c r="H13" s="6" t="s">
        <v>124</v>
      </c>
      <c r="I13" s="6" t="s">
        <v>124</v>
      </c>
      <c r="J13" s="1"/>
      <c r="K13" s="2"/>
      <c r="L13" s="2"/>
      <c r="M13" s="2"/>
      <c r="N13" s="2"/>
      <c r="O13" s="2"/>
      <c r="P13" s="2"/>
      <c r="Q13" s="65"/>
      <c r="R13" s="65"/>
    </row>
    <row r="14" spans="1:18" ht="31.5">
      <c r="A14" s="57">
        <v>4</v>
      </c>
      <c r="B14" s="3" t="s">
        <v>9</v>
      </c>
      <c r="C14" s="1" t="s">
        <v>10</v>
      </c>
      <c r="D14" s="6" t="s">
        <v>124</v>
      </c>
      <c r="E14" s="6" t="s">
        <v>124</v>
      </c>
      <c r="F14" s="6" t="s">
        <v>124</v>
      </c>
      <c r="G14" s="6" t="s">
        <v>124</v>
      </c>
      <c r="H14" s="6" t="s">
        <v>124</v>
      </c>
      <c r="I14" s="6" t="s">
        <v>124</v>
      </c>
      <c r="J14" s="1"/>
      <c r="K14" s="2"/>
      <c r="L14" s="2"/>
      <c r="M14" s="2"/>
      <c r="N14" s="2"/>
      <c r="O14" s="2"/>
      <c r="P14" s="2"/>
      <c r="Q14" s="65"/>
      <c r="R14" s="65"/>
    </row>
    <row r="15" spans="1:18" ht="31.5">
      <c r="A15" s="57">
        <v>5</v>
      </c>
      <c r="B15" s="3" t="s">
        <v>11</v>
      </c>
      <c r="C15" s="1" t="s">
        <v>10</v>
      </c>
      <c r="D15" s="6" t="s">
        <v>124</v>
      </c>
      <c r="E15" s="6" t="s">
        <v>124</v>
      </c>
      <c r="F15" s="6" t="s">
        <v>124</v>
      </c>
      <c r="G15" s="6" t="s">
        <v>124</v>
      </c>
      <c r="H15" s="6" t="s">
        <v>124</v>
      </c>
      <c r="I15" s="6" t="s">
        <v>124</v>
      </c>
      <c r="J15" s="1"/>
      <c r="K15" s="2"/>
      <c r="L15" s="2"/>
      <c r="M15" s="2"/>
      <c r="N15" s="2"/>
      <c r="O15" s="2"/>
      <c r="P15" s="2"/>
      <c r="Q15" s="65"/>
      <c r="R15" s="65"/>
    </row>
    <row r="16" spans="1:18" ht="47.25">
      <c r="A16" s="57">
        <v>6</v>
      </c>
      <c r="B16" s="3" t="s">
        <v>28</v>
      </c>
      <c r="C16" s="1" t="s">
        <v>6</v>
      </c>
      <c r="D16" s="6" t="s">
        <v>124</v>
      </c>
      <c r="E16" s="6" t="s">
        <v>124</v>
      </c>
      <c r="F16" s="6" t="s">
        <v>124</v>
      </c>
      <c r="G16" s="6" t="s">
        <v>124</v>
      </c>
      <c r="H16" s="6" t="s">
        <v>124</v>
      </c>
      <c r="I16" s="6" t="s">
        <v>124</v>
      </c>
      <c r="J16" s="1"/>
      <c r="K16" s="2"/>
      <c r="L16" s="2"/>
      <c r="M16" s="2"/>
      <c r="N16" s="2"/>
      <c r="O16" s="2"/>
      <c r="P16" s="2"/>
      <c r="Q16" s="65"/>
      <c r="R16" s="65"/>
    </row>
    <row r="17" spans="1:18" ht="47.25">
      <c r="A17" s="57">
        <v>7</v>
      </c>
      <c r="B17" s="1" t="s">
        <v>29</v>
      </c>
      <c r="C17" s="1" t="s">
        <v>8</v>
      </c>
      <c r="D17" s="6" t="s">
        <v>124</v>
      </c>
      <c r="E17" s="6" t="s">
        <v>124</v>
      </c>
      <c r="F17" s="6" t="s">
        <v>124</v>
      </c>
      <c r="G17" s="6" t="s">
        <v>124</v>
      </c>
      <c r="H17" s="6" t="s">
        <v>124</v>
      </c>
      <c r="I17" s="6" t="s">
        <v>124</v>
      </c>
      <c r="J17" s="1"/>
      <c r="K17" s="2"/>
      <c r="L17" s="2"/>
      <c r="M17" s="2"/>
      <c r="N17" s="2"/>
      <c r="O17" s="2"/>
      <c r="P17" s="2"/>
      <c r="Q17" s="65"/>
      <c r="R17" s="65"/>
    </row>
    <row r="18" spans="1:18" ht="47.25">
      <c r="A18" s="57">
        <v>8</v>
      </c>
      <c r="B18" s="1" t="s">
        <v>30</v>
      </c>
      <c r="C18" s="1" t="s">
        <v>10</v>
      </c>
      <c r="D18" s="6" t="s">
        <v>124</v>
      </c>
      <c r="E18" s="6" t="s">
        <v>124</v>
      </c>
      <c r="F18" s="6" t="s">
        <v>124</v>
      </c>
      <c r="G18" s="6" t="s">
        <v>124</v>
      </c>
      <c r="H18" s="6" t="s">
        <v>124</v>
      </c>
      <c r="I18" s="6" t="s">
        <v>124</v>
      </c>
      <c r="J18" s="1"/>
      <c r="K18" s="2"/>
      <c r="L18" s="2"/>
      <c r="M18" s="2"/>
      <c r="N18" s="2"/>
      <c r="O18" s="2"/>
      <c r="P18" s="2"/>
      <c r="Q18" s="65"/>
      <c r="R18" s="65"/>
    </row>
    <row r="19" spans="1:18" ht="47.25">
      <c r="A19" s="57">
        <v>9</v>
      </c>
      <c r="B19" s="1" t="s">
        <v>31</v>
      </c>
      <c r="C19" s="1" t="s">
        <v>10</v>
      </c>
      <c r="D19" s="6" t="s">
        <v>124</v>
      </c>
      <c r="E19" s="6" t="s">
        <v>124</v>
      </c>
      <c r="F19" s="6" t="s">
        <v>124</v>
      </c>
      <c r="G19" s="6" t="s">
        <v>124</v>
      </c>
      <c r="H19" s="6" t="s">
        <v>124</v>
      </c>
      <c r="I19" s="6" t="s">
        <v>124</v>
      </c>
      <c r="J19" s="1"/>
      <c r="K19" s="2"/>
      <c r="L19" s="2"/>
      <c r="M19" s="2"/>
      <c r="N19" s="2"/>
      <c r="O19" s="2"/>
      <c r="P19" s="2"/>
      <c r="Q19" s="65"/>
      <c r="R19" s="65"/>
    </row>
    <row r="20" spans="1:18" ht="31.5">
      <c r="A20" s="57">
        <v>10</v>
      </c>
      <c r="B20" s="1" t="s">
        <v>236</v>
      </c>
      <c r="C20" s="1" t="s">
        <v>4</v>
      </c>
      <c r="D20" s="6" t="s">
        <v>124</v>
      </c>
      <c r="E20" s="6" t="s">
        <v>124</v>
      </c>
      <c r="F20" s="6" t="s">
        <v>124</v>
      </c>
      <c r="G20" s="6" t="s">
        <v>124</v>
      </c>
      <c r="H20" s="6" t="s">
        <v>124</v>
      </c>
      <c r="I20" s="6" t="s">
        <v>124</v>
      </c>
      <c r="J20" s="1"/>
      <c r="K20" s="2"/>
      <c r="L20" s="2"/>
      <c r="M20" s="2"/>
      <c r="N20" s="2"/>
      <c r="O20" s="2"/>
      <c r="P20" s="2"/>
      <c r="Q20" s="65"/>
      <c r="R20" s="65"/>
    </row>
    <row r="21" spans="1:18" ht="47.25">
      <c r="A21" s="57">
        <v>11</v>
      </c>
      <c r="B21" s="1" t="s">
        <v>237</v>
      </c>
      <c r="C21" s="1" t="s">
        <v>4</v>
      </c>
      <c r="D21" s="6" t="s">
        <v>124</v>
      </c>
      <c r="E21" s="6" t="s">
        <v>124</v>
      </c>
      <c r="F21" s="6" t="s">
        <v>124</v>
      </c>
      <c r="G21" s="6" t="s">
        <v>124</v>
      </c>
      <c r="H21" s="6" t="s">
        <v>124</v>
      </c>
      <c r="I21" s="6" t="s">
        <v>124</v>
      </c>
      <c r="J21" s="1"/>
      <c r="K21" s="2"/>
      <c r="L21" s="2"/>
      <c r="M21" s="2"/>
      <c r="N21" s="2"/>
      <c r="O21" s="2"/>
      <c r="P21" s="2"/>
      <c r="Q21" s="65"/>
      <c r="R21" s="65"/>
    </row>
    <row r="22" spans="1:18" ht="31.5">
      <c r="A22" s="57">
        <v>12</v>
      </c>
      <c r="B22" s="1" t="s">
        <v>12</v>
      </c>
      <c r="C22" s="1" t="s">
        <v>13</v>
      </c>
      <c r="D22" s="6" t="s">
        <v>124</v>
      </c>
      <c r="E22" s="6" t="s">
        <v>124</v>
      </c>
      <c r="F22" s="6" t="s">
        <v>124</v>
      </c>
      <c r="G22" s="6" t="s">
        <v>124</v>
      </c>
      <c r="H22" s="6" t="s">
        <v>124</v>
      </c>
      <c r="I22" s="6" t="s">
        <v>124</v>
      </c>
      <c r="J22" s="1"/>
      <c r="K22" s="2"/>
      <c r="L22" s="2"/>
      <c r="M22" s="2"/>
      <c r="N22" s="2"/>
      <c r="O22" s="2"/>
      <c r="P22" s="2"/>
      <c r="Q22" s="65"/>
      <c r="R22" s="65"/>
    </row>
    <row r="23" spans="1:18" ht="31.5">
      <c r="A23" s="57">
        <v>13</v>
      </c>
      <c r="B23" s="1" t="s">
        <v>14</v>
      </c>
      <c r="C23" s="1" t="s">
        <v>15</v>
      </c>
      <c r="D23" s="6" t="s">
        <v>124</v>
      </c>
      <c r="E23" s="6" t="s">
        <v>124</v>
      </c>
      <c r="F23" s="6" t="s">
        <v>124</v>
      </c>
      <c r="G23" s="6" t="s">
        <v>124</v>
      </c>
      <c r="H23" s="6" t="s">
        <v>124</v>
      </c>
      <c r="I23" s="6" t="s">
        <v>124</v>
      </c>
      <c r="J23" s="1"/>
      <c r="K23" s="2"/>
      <c r="L23" s="2"/>
      <c r="M23" s="2"/>
      <c r="N23" s="2"/>
      <c r="O23" s="2"/>
      <c r="P23" s="2"/>
      <c r="Q23" s="65"/>
      <c r="R23" s="65"/>
    </row>
    <row r="24" spans="1:18" ht="47.25">
      <c r="A24" s="18">
        <v>14</v>
      </c>
      <c r="B24" s="20" t="s">
        <v>16</v>
      </c>
      <c r="C24" s="20" t="s">
        <v>15</v>
      </c>
      <c r="D24" s="6" t="s">
        <v>124</v>
      </c>
      <c r="E24" s="6" t="s">
        <v>124</v>
      </c>
      <c r="F24" s="6" t="s">
        <v>124</v>
      </c>
      <c r="G24" s="6" t="s">
        <v>124</v>
      </c>
      <c r="H24" s="6" t="s">
        <v>124</v>
      </c>
      <c r="I24" s="6" t="s">
        <v>124</v>
      </c>
      <c r="J24" s="66"/>
      <c r="K24" s="2"/>
      <c r="L24" s="2"/>
      <c r="M24" s="2"/>
      <c r="N24" s="2"/>
      <c r="O24" s="2"/>
      <c r="P24" s="2"/>
      <c r="Q24" s="65"/>
      <c r="R24" s="65"/>
    </row>
    <row r="25" spans="1:18" ht="15.75">
      <c r="A25" s="18">
        <v>15</v>
      </c>
      <c r="B25" s="21" t="s">
        <v>43</v>
      </c>
      <c r="C25" s="20" t="s">
        <v>44</v>
      </c>
      <c r="D25" s="6" t="s">
        <v>124</v>
      </c>
      <c r="E25" s="6" t="s">
        <v>124</v>
      </c>
      <c r="F25" s="6" t="s">
        <v>124</v>
      </c>
      <c r="G25" s="6" t="s">
        <v>124</v>
      </c>
      <c r="H25" s="6" t="s">
        <v>124</v>
      </c>
      <c r="I25" s="6" t="s">
        <v>124</v>
      </c>
      <c r="J25" s="66"/>
      <c r="K25" s="2"/>
      <c r="L25" s="2"/>
      <c r="M25" s="2"/>
      <c r="N25" s="2"/>
      <c r="O25" s="2"/>
      <c r="P25" s="2"/>
      <c r="Q25" s="65"/>
      <c r="R25" s="65"/>
    </row>
    <row r="26" spans="1:18" ht="31.5">
      <c r="A26" s="18">
        <v>16</v>
      </c>
      <c r="B26" s="21" t="s">
        <v>51</v>
      </c>
      <c r="C26" s="20" t="s">
        <v>27</v>
      </c>
      <c r="D26" s="6" t="s">
        <v>124</v>
      </c>
      <c r="E26" s="6" t="s">
        <v>124</v>
      </c>
      <c r="F26" s="6" t="s">
        <v>124</v>
      </c>
      <c r="G26" s="6" t="s">
        <v>124</v>
      </c>
      <c r="H26" s="6" t="s">
        <v>124</v>
      </c>
      <c r="I26" s="6" t="s">
        <v>124</v>
      </c>
      <c r="J26" s="66"/>
      <c r="K26" s="2"/>
      <c r="L26" s="2"/>
      <c r="M26" s="2"/>
      <c r="N26" s="2"/>
      <c r="O26" s="2"/>
      <c r="P26" s="2"/>
      <c r="Q26" s="65"/>
      <c r="R26" s="65"/>
    </row>
    <row r="27" spans="1:18" ht="31.5">
      <c r="A27" s="18">
        <v>17</v>
      </c>
      <c r="B27" s="21" t="s">
        <v>33</v>
      </c>
      <c r="C27" s="20" t="s">
        <v>6</v>
      </c>
      <c r="D27" s="6" t="s">
        <v>124</v>
      </c>
      <c r="E27" s="6" t="s">
        <v>124</v>
      </c>
      <c r="F27" s="6" t="s">
        <v>124</v>
      </c>
      <c r="G27" s="6" t="s">
        <v>124</v>
      </c>
      <c r="H27" s="6" t="s">
        <v>124</v>
      </c>
      <c r="I27" s="6" t="s">
        <v>124</v>
      </c>
      <c r="J27" s="67"/>
      <c r="K27" s="2"/>
      <c r="L27" s="2"/>
      <c r="M27" s="2"/>
      <c r="N27" s="2"/>
      <c r="O27" s="2"/>
      <c r="P27" s="2"/>
      <c r="Q27" s="65"/>
      <c r="R27" s="65"/>
    </row>
    <row r="28" spans="1:18" ht="15.75">
      <c r="A28" s="18">
        <v>18</v>
      </c>
      <c r="B28" s="20" t="s">
        <v>17</v>
      </c>
      <c r="C28" s="20" t="s">
        <v>6</v>
      </c>
      <c r="D28" s="6" t="s">
        <v>124</v>
      </c>
      <c r="E28" s="6" t="s">
        <v>124</v>
      </c>
      <c r="F28" s="6" t="s">
        <v>124</v>
      </c>
      <c r="G28" s="6" t="s">
        <v>124</v>
      </c>
      <c r="H28" s="6" t="s">
        <v>124</v>
      </c>
      <c r="I28" s="6" t="s">
        <v>124</v>
      </c>
      <c r="J28" s="66"/>
      <c r="K28" s="2"/>
      <c r="L28" s="2"/>
      <c r="M28" s="2"/>
      <c r="N28" s="2"/>
      <c r="O28" s="2"/>
      <c r="P28" s="2"/>
      <c r="Q28" s="65"/>
      <c r="R28" s="65"/>
    </row>
    <row r="29" spans="1:18" ht="15.75">
      <c r="A29" s="18">
        <v>19</v>
      </c>
      <c r="B29" s="20" t="s">
        <v>34</v>
      </c>
      <c r="C29" s="20" t="s">
        <v>8</v>
      </c>
      <c r="D29" s="6" t="s">
        <v>124</v>
      </c>
      <c r="E29" s="6" t="s">
        <v>124</v>
      </c>
      <c r="F29" s="6" t="s">
        <v>124</v>
      </c>
      <c r="G29" s="6" t="s">
        <v>124</v>
      </c>
      <c r="H29" s="6" t="s">
        <v>124</v>
      </c>
      <c r="I29" s="6" t="s">
        <v>124</v>
      </c>
      <c r="J29" s="67"/>
      <c r="K29" s="2"/>
      <c r="L29" s="2"/>
      <c r="M29" s="2"/>
      <c r="N29" s="2"/>
      <c r="O29" s="2"/>
      <c r="P29" s="2"/>
      <c r="Q29" s="65"/>
      <c r="R29" s="65"/>
    </row>
    <row r="30" spans="1:18" ht="15.75">
      <c r="A30" s="18">
        <v>20</v>
      </c>
      <c r="B30" s="20" t="s">
        <v>18</v>
      </c>
      <c r="C30" s="20" t="s">
        <v>6</v>
      </c>
      <c r="D30" s="6" t="s">
        <v>124</v>
      </c>
      <c r="E30" s="6" t="s">
        <v>124</v>
      </c>
      <c r="F30" s="6" t="s">
        <v>124</v>
      </c>
      <c r="G30" s="6" t="s">
        <v>124</v>
      </c>
      <c r="H30" s="6" t="s">
        <v>124</v>
      </c>
      <c r="I30" s="6" t="s">
        <v>124</v>
      </c>
      <c r="J30" s="67"/>
      <c r="K30" s="2"/>
      <c r="L30" s="2"/>
      <c r="M30" s="2"/>
      <c r="N30" s="2"/>
      <c r="O30" s="2"/>
      <c r="P30" s="2"/>
      <c r="Q30" s="65"/>
      <c r="R30" s="65"/>
    </row>
    <row r="31" spans="1:18" ht="47.25">
      <c r="A31" s="18">
        <v>21</v>
      </c>
      <c r="B31" s="20" t="s">
        <v>20</v>
      </c>
      <c r="C31" s="20" t="s">
        <v>21</v>
      </c>
      <c r="D31" s="6" t="s">
        <v>124</v>
      </c>
      <c r="E31" s="6" t="s">
        <v>124</v>
      </c>
      <c r="F31" s="6" t="s">
        <v>124</v>
      </c>
      <c r="G31" s="6" t="s">
        <v>124</v>
      </c>
      <c r="H31" s="6" t="s">
        <v>124</v>
      </c>
      <c r="I31" s="6" t="s">
        <v>124</v>
      </c>
      <c r="J31" s="66"/>
      <c r="K31" s="2"/>
      <c r="L31" s="2"/>
      <c r="M31" s="2"/>
      <c r="N31" s="2"/>
      <c r="O31" s="2"/>
      <c r="P31" s="2"/>
      <c r="Q31" s="65"/>
      <c r="R31" s="65"/>
    </row>
    <row r="32" spans="1:18" ht="37.5" customHeight="1">
      <c r="A32" s="18">
        <v>22</v>
      </c>
      <c r="B32" s="3" t="s">
        <v>22</v>
      </c>
      <c r="C32" s="3" t="s">
        <v>21</v>
      </c>
      <c r="D32" s="6" t="s">
        <v>124</v>
      </c>
      <c r="E32" s="6" t="s">
        <v>124</v>
      </c>
      <c r="F32" s="6" t="s">
        <v>124</v>
      </c>
      <c r="G32" s="6" t="s">
        <v>124</v>
      </c>
      <c r="H32" s="6" t="s">
        <v>124</v>
      </c>
      <c r="I32" s="6" t="s">
        <v>124</v>
      </c>
      <c r="J32" s="1"/>
      <c r="K32" s="2"/>
      <c r="L32" s="2"/>
      <c r="M32" s="2"/>
      <c r="N32" s="2"/>
      <c r="O32" s="2"/>
      <c r="P32" s="2"/>
      <c r="Q32" s="65"/>
      <c r="R32" s="65"/>
    </row>
    <row r="33" spans="1:18" ht="47.25">
      <c r="A33" s="18">
        <v>23</v>
      </c>
      <c r="B33" s="3" t="s">
        <v>23</v>
      </c>
      <c r="C33" s="3" t="s">
        <v>8</v>
      </c>
      <c r="D33" s="6" t="s">
        <v>124</v>
      </c>
      <c r="E33" s="6" t="s">
        <v>124</v>
      </c>
      <c r="F33" s="6" t="s">
        <v>124</v>
      </c>
      <c r="G33" s="6" t="s">
        <v>124</v>
      </c>
      <c r="H33" s="6" t="s">
        <v>124</v>
      </c>
      <c r="I33" s="6" t="s">
        <v>124</v>
      </c>
      <c r="J33" s="4"/>
      <c r="K33" s="2"/>
      <c r="L33" s="2"/>
      <c r="M33" s="2"/>
      <c r="N33" s="2"/>
      <c r="O33" s="2"/>
      <c r="P33" s="2"/>
      <c r="Q33" s="65"/>
      <c r="R33" s="65"/>
    </row>
    <row r="34" spans="1:18" ht="15.75">
      <c r="A34" s="18">
        <v>24</v>
      </c>
      <c r="B34" s="3" t="s">
        <v>24</v>
      </c>
      <c r="C34" s="3" t="s">
        <v>19</v>
      </c>
      <c r="D34" s="6" t="s">
        <v>124</v>
      </c>
      <c r="E34" s="6" t="s">
        <v>124</v>
      </c>
      <c r="F34" s="6" t="s">
        <v>124</v>
      </c>
      <c r="G34" s="6" t="s">
        <v>124</v>
      </c>
      <c r="H34" s="6" t="s">
        <v>124</v>
      </c>
      <c r="I34" s="6" t="s">
        <v>124</v>
      </c>
      <c r="J34" s="1"/>
      <c r="K34" s="2"/>
      <c r="L34" s="2"/>
      <c r="M34" s="2"/>
      <c r="N34" s="2"/>
      <c r="O34" s="2"/>
      <c r="P34" s="2"/>
      <c r="Q34" s="65"/>
      <c r="R34" s="65"/>
    </row>
    <row r="35" spans="1:18" ht="24" customHeight="1">
      <c r="A35" s="18">
        <v>25</v>
      </c>
      <c r="B35" s="22" t="s">
        <v>45</v>
      </c>
      <c r="C35" s="22" t="s">
        <v>46</v>
      </c>
      <c r="D35" s="6" t="s">
        <v>124</v>
      </c>
      <c r="E35" s="6" t="s">
        <v>124</v>
      </c>
      <c r="F35" s="6" t="s">
        <v>124</v>
      </c>
      <c r="G35" s="6" t="s">
        <v>124</v>
      </c>
      <c r="H35" s="6" t="s">
        <v>124</v>
      </c>
      <c r="I35" s="6" t="s">
        <v>124</v>
      </c>
      <c r="J35" s="68"/>
      <c r="K35" s="2"/>
      <c r="L35" s="2"/>
      <c r="M35" s="2"/>
      <c r="N35" s="2"/>
      <c r="O35" s="2"/>
      <c r="P35" s="2"/>
      <c r="Q35" s="65"/>
      <c r="R35" s="65"/>
    </row>
    <row r="36" spans="1:18" ht="15.75">
      <c r="A36" s="18">
        <v>26</v>
      </c>
      <c r="B36" s="22" t="s">
        <v>25</v>
      </c>
      <c r="C36" s="22" t="s">
        <v>8</v>
      </c>
      <c r="D36" s="6" t="s">
        <v>124</v>
      </c>
      <c r="E36" s="6" t="s">
        <v>124</v>
      </c>
      <c r="F36" s="6" t="s">
        <v>124</v>
      </c>
      <c r="G36" s="6" t="s">
        <v>124</v>
      </c>
      <c r="H36" s="6" t="s">
        <v>124</v>
      </c>
      <c r="I36" s="6" t="s">
        <v>124</v>
      </c>
      <c r="J36" s="68"/>
      <c r="K36" s="2"/>
      <c r="L36" s="2"/>
      <c r="M36" s="2"/>
      <c r="N36" s="2"/>
      <c r="O36" s="2"/>
      <c r="P36" s="2"/>
      <c r="Q36" s="65"/>
      <c r="R36" s="65"/>
    </row>
    <row r="37" spans="1:18" ht="31.5">
      <c r="A37" s="18">
        <v>27</v>
      </c>
      <c r="B37" s="22" t="s">
        <v>42</v>
      </c>
      <c r="C37" s="22" t="s">
        <v>8</v>
      </c>
      <c r="D37" s="6" t="s">
        <v>124</v>
      </c>
      <c r="E37" s="6" t="s">
        <v>124</v>
      </c>
      <c r="F37" s="6" t="s">
        <v>124</v>
      </c>
      <c r="G37" s="6" t="s">
        <v>124</v>
      </c>
      <c r="H37" s="6" t="s">
        <v>124</v>
      </c>
      <c r="I37" s="6" t="s">
        <v>124</v>
      </c>
      <c r="J37" s="68"/>
      <c r="K37" s="2"/>
      <c r="L37" s="2"/>
      <c r="M37" s="2"/>
      <c r="N37" s="2"/>
      <c r="O37" s="2"/>
      <c r="P37" s="2"/>
      <c r="Q37" s="65"/>
      <c r="R37" s="65"/>
    </row>
    <row r="38" spans="1:18" ht="15.75">
      <c r="A38" s="18">
        <v>28</v>
      </c>
      <c r="B38" s="22" t="s">
        <v>26</v>
      </c>
      <c r="C38" s="22" t="s">
        <v>8</v>
      </c>
      <c r="D38" s="6" t="s">
        <v>124</v>
      </c>
      <c r="E38" s="6" t="s">
        <v>124</v>
      </c>
      <c r="F38" s="6" t="s">
        <v>124</v>
      </c>
      <c r="G38" s="6" t="s">
        <v>124</v>
      </c>
      <c r="H38" s="6" t="s">
        <v>124</v>
      </c>
      <c r="I38" s="6" t="s">
        <v>124</v>
      </c>
      <c r="J38" s="68"/>
      <c r="K38" s="2"/>
      <c r="L38" s="2"/>
      <c r="M38" s="2"/>
      <c r="N38" s="2"/>
      <c r="O38" s="2"/>
      <c r="P38" s="2"/>
      <c r="Q38" s="65"/>
      <c r="R38" s="65"/>
    </row>
    <row r="39" spans="1:18" ht="15.75">
      <c r="A39" s="18">
        <v>29</v>
      </c>
      <c r="B39" s="23" t="s">
        <v>130</v>
      </c>
      <c r="C39" s="3" t="s">
        <v>52</v>
      </c>
      <c r="D39" s="69"/>
      <c r="E39" s="69"/>
      <c r="F39" s="69"/>
      <c r="G39" s="69"/>
      <c r="H39" s="69"/>
      <c r="I39" s="69"/>
      <c r="J39" s="69"/>
      <c r="K39" s="2"/>
      <c r="L39" s="2"/>
      <c r="M39" s="2"/>
      <c r="N39" s="2"/>
      <c r="O39" s="2"/>
      <c r="P39" s="2"/>
      <c r="Q39" s="65"/>
      <c r="R39" s="65"/>
    </row>
    <row r="40" spans="1:18" ht="15.75">
      <c r="A40" s="18">
        <v>30</v>
      </c>
      <c r="B40" s="3" t="s">
        <v>131</v>
      </c>
      <c r="C40" s="3" t="s">
        <v>53</v>
      </c>
      <c r="D40" s="69"/>
      <c r="E40" s="69"/>
      <c r="F40" s="69"/>
      <c r="G40" s="69"/>
      <c r="H40" s="69"/>
      <c r="I40" s="69"/>
      <c r="J40" s="69"/>
      <c r="K40" s="2"/>
      <c r="L40" s="2"/>
      <c r="M40" s="2"/>
      <c r="N40" s="2"/>
      <c r="O40" s="2"/>
      <c r="P40" s="2"/>
      <c r="Q40" s="65"/>
      <c r="R40" s="65"/>
    </row>
    <row r="41" spans="1:18" ht="31.5">
      <c r="A41" s="18">
        <v>31</v>
      </c>
      <c r="B41" s="24" t="s">
        <v>126</v>
      </c>
      <c r="C41" s="24" t="s">
        <v>4</v>
      </c>
      <c r="D41" s="6" t="s">
        <v>124</v>
      </c>
      <c r="E41" s="6" t="s">
        <v>124</v>
      </c>
      <c r="F41" s="6" t="s">
        <v>124</v>
      </c>
      <c r="G41" s="6" t="s">
        <v>124</v>
      </c>
      <c r="H41" s="6" t="s">
        <v>124</v>
      </c>
      <c r="I41" s="6" t="s">
        <v>124</v>
      </c>
      <c r="J41" s="70"/>
      <c r="K41" s="2"/>
      <c r="L41" s="2"/>
      <c r="M41" s="2"/>
      <c r="N41" s="2"/>
      <c r="O41" s="2"/>
      <c r="P41" s="2"/>
      <c r="Q41" s="65"/>
      <c r="R41" s="65"/>
    </row>
    <row r="42" spans="1:18" ht="15.75">
      <c r="A42" s="18">
        <v>32</v>
      </c>
      <c r="B42" s="3" t="s">
        <v>47</v>
      </c>
      <c r="C42" s="3" t="s">
        <v>27</v>
      </c>
      <c r="D42" s="1"/>
      <c r="E42" s="1"/>
      <c r="F42" s="1"/>
      <c r="G42" s="1"/>
      <c r="H42" s="1"/>
      <c r="I42" s="1"/>
      <c r="J42" s="1"/>
      <c r="K42" s="2"/>
      <c r="L42" s="2"/>
      <c r="M42" s="2"/>
      <c r="N42" s="2"/>
      <c r="O42" s="2"/>
      <c r="P42" s="2"/>
      <c r="Q42" s="65"/>
      <c r="R42" s="65"/>
    </row>
    <row r="43" spans="1:18" ht="31.5">
      <c r="A43" s="18">
        <v>33</v>
      </c>
      <c r="B43" s="3" t="s">
        <v>49</v>
      </c>
      <c r="C43" s="3" t="s">
        <v>48</v>
      </c>
      <c r="D43" s="1"/>
      <c r="E43" s="1"/>
      <c r="F43" s="1"/>
      <c r="G43" s="1"/>
      <c r="H43" s="1"/>
      <c r="I43" s="1"/>
      <c r="J43" s="1"/>
      <c r="K43" s="2"/>
      <c r="L43" s="2"/>
      <c r="M43" s="2"/>
      <c r="N43" s="2"/>
      <c r="O43" s="2"/>
      <c r="P43" s="2"/>
      <c r="Q43" s="65"/>
      <c r="R43" s="65"/>
    </row>
    <row r="44" spans="1:18" ht="31.5">
      <c r="A44" s="18">
        <v>34</v>
      </c>
      <c r="B44" s="3" t="s">
        <v>132</v>
      </c>
      <c r="C44" s="3" t="s">
        <v>35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71"/>
      <c r="R44" s="71"/>
    </row>
    <row r="45" spans="1:18" ht="16.5" thickBot="1">
      <c r="A45" s="18">
        <v>35</v>
      </c>
      <c r="B45" s="19" t="s">
        <v>41</v>
      </c>
      <c r="C45" s="19" t="s">
        <v>36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72"/>
      <c r="R45" s="72"/>
    </row>
    <row r="46" spans="1:18" ht="15.75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ht="15.75" customHeight="1">
      <c r="A47" s="73"/>
      <c r="B47" s="364"/>
      <c r="C47" s="364"/>
      <c r="D47" s="364"/>
      <c r="E47" s="364"/>
      <c r="F47" s="364"/>
      <c r="G47" s="364"/>
      <c r="H47" s="364"/>
      <c r="I47" s="364"/>
      <c r="J47" s="364"/>
      <c r="K47" s="364"/>
      <c r="L47" s="364"/>
      <c r="M47" s="74"/>
      <c r="N47" s="74"/>
      <c r="O47" s="74"/>
      <c r="P47" s="74"/>
      <c r="Q47" s="74"/>
      <c r="R47" s="74"/>
    </row>
    <row r="48" spans="1:18" ht="21.75" customHeight="1">
      <c r="A48" s="15" t="s">
        <v>37</v>
      </c>
      <c r="B48" s="364" t="s">
        <v>38</v>
      </c>
      <c r="C48" s="364"/>
      <c r="D48" s="75"/>
      <c r="E48" s="75"/>
      <c r="F48" s="75"/>
      <c r="G48" s="75"/>
      <c r="H48" s="75"/>
      <c r="I48" s="75"/>
      <c r="J48" s="75"/>
    </row>
    <row r="49" spans="2:2" ht="15.75">
      <c r="B49" s="11"/>
    </row>
  </sheetData>
  <mergeCells count="11">
    <mergeCell ref="B48:C48"/>
    <mergeCell ref="D4:L4"/>
    <mergeCell ref="D5:L5"/>
    <mergeCell ref="I2:R2"/>
    <mergeCell ref="A3:R3"/>
    <mergeCell ref="A7:A9"/>
    <mergeCell ref="B7:B9"/>
    <mergeCell ref="C7:C9"/>
    <mergeCell ref="D7:J7"/>
    <mergeCell ref="K7:R7"/>
    <mergeCell ref="B47:L47"/>
  </mergeCells>
  <pageMargins left="0.63" right="0.4" top="0.74803149606299213" bottom="0.74803149606299213" header="0.31496062992125984" footer="0.31496062992125984"/>
  <pageSetup paperSize="9" scale="47" fitToHeight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R23"/>
  <sheetViews>
    <sheetView workbookViewId="0">
      <selection activeCell="I7" sqref="I7"/>
    </sheetView>
  </sheetViews>
  <sheetFormatPr defaultRowHeight="15"/>
  <cols>
    <col min="1" max="1" width="3.85546875" customWidth="1"/>
    <col min="2" max="2" width="17.85546875" customWidth="1"/>
    <col min="5" max="5" width="10.140625" customWidth="1"/>
    <col min="6" max="7" width="10.42578125" customWidth="1"/>
    <col min="8" max="8" width="10.7109375" customWidth="1"/>
    <col min="9" max="9" width="11.140625" customWidth="1"/>
    <col min="10" max="10" width="10.7109375" customWidth="1"/>
    <col min="11" max="11" width="9.85546875" customWidth="1"/>
    <col min="12" max="12" width="10.42578125" customWidth="1"/>
    <col min="13" max="13" width="12.140625" customWidth="1"/>
    <col min="14" max="14" width="11" customWidth="1"/>
    <col min="15" max="16" width="11.140625" customWidth="1"/>
    <col min="17" max="17" width="11.28515625" customWidth="1"/>
    <col min="18" max="18" width="11" customWidth="1"/>
  </cols>
  <sheetData>
    <row r="1" spans="1:18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5" customHeight="1">
      <c r="A2" s="27"/>
      <c r="B2" s="27"/>
      <c r="C2" s="27"/>
      <c r="D2" s="27"/>
      <c r="E2" s="97"/>
      <c r="F2" s="97"/>
      <c r="G2" s="97"/>
      <c r="H2" s="97"/>
      <c r="I2" s="97"/>
      <c r="J2" s="294" t="s">
        <v>153</v>
      </c>
      <c r="K2" s="294"/>
      <c r="L2" s="294"/>
      <c r="M2" s="294"/>
      <c r="N2" s="294"/>
      <c r="O2" s="294"/>
      <c r="P2" s="294"/>
      <c r="Q2" s="294"/>
      <c r="R2" s="27"/>
    </row>
    <row r="3" spans="1:18">
      <c r="A3" s="27"/>
      <c r="B3" s="27"/>
      <c r="C3" s="27"/>
      <c r="D3" s="27"/>
      <c r="E3" s="97"/>
      <c r="F3" s="97"/>
      <c r="G3" s="97"/>
      <c r="H3" s="97"/>
      <c r="I3" s="97"/>
      <c r="J3" s="294"/>
      <c r="K3" s="294"/>
      <c r="L3" s="294"/>
      <c r="M3" s="294"/>
      <c r="N3" s="294"/>
      <c r="O3" s="294"/>
      <c r="P3" s="294"/>
      <c r="Q3" s="294"/>
      <c r="R3" s="27"/>
    </row>
    <row r="4" spans="1:18">
      <c r="A4" s="27"/>
      <c r="B4" s="27"/>
      <c r="C4" s="27"/>
      <c r="D4" s="27"/>
      <c r="E4" s="97"/>
      <c r="F4" s="97"/>
      <c r="G4" s="97"/>
      <c r="H4" s="97"/>
      <c r="I4" s="97"/>
      <c r="J4" s="294"/>
      <c r="K4" s="294"/>
      <c r="L4" s="294"/>
      <c r="M4" s="294"/>
      <c r="N4" s="294"/>
      <c r="O4" s="294"/>
      <c r="P4" s="294"/>
      <c r="Q4" s="294"/>
      <c r="R4" s="27"/>
    </row>
    <row r="5" spans="1:18">
      <c r="A5" s="27"/>
      <c r="B5" s="27"/>
      <c r="C5" s="27"/>
      <c r="D5" s="27"/>
      <c r="E5" s="97"/>
      <c r="F5" s="97"/>
      <c r="G5" s="97"/>
      <c r="H5" s="97"/>
      <c r="I5" s="97"/>
      <c r="J5" s="294"/>
      <c r="K5" s="294"/>
      <c r="L5" s="294"/>
      <c r="M5" s="294"/>
      <c r="N5" s="294"/>
      <c r="O5" s="294"/>
      <c r="P5" s="294"/>
      <c r="Q5" s="294"/>
      <c r="R5" s="27"/>
    </row>
    <row r="6" spans="1:18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8" ht="28.5" customHeight="1">
      <c r="A8" s="295" t="s">
        <v>219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</row>
    <row r="9" spans="1:18" ht="15.75">
      <c r="A9" s="91"/>
      <c r="B9" s="92"/>
      <c r="C9" s="92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92"/>
      <c r="R9" s="92"/>
    </row>
    <row r="10" spans="1:18" ht="15.75">
      <c r="A10" s="91"/>
      <c r="B10" s="92"/>
      <c r="C10" s="92"/>
      <c r="D10" s="297" t="s">
        <v>57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92"/>
      <c r="R10" s="92"/>
    </row>
    <row r="11" spans="1:18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ht="52.5" customHeight="1">
      <c r="A12" s="371" t="s">
        <v>85</v>
      </c>
      <c r="B12" s="371" t="s">
        <v>86</v>
      </c>
      <c r="C12" s="374" t="s">
        <v>2</v>
      </c>
      <c r="D12" s="377" t="s">
        <v>80</v>
      </c>
      <c r="E12" s="367" t="s">
        <v>166</v>
      </c>
      <c r="F12" s="368"/>
      <c r="G12" s="368"/>
      <c r="H12" s="368"/>
      <c r="I12" s="368"/>
      <c r="J12" s="368"/>
      <c r="K12" s="369"/>
      <c r="L12" s="367" t="s">
        <v>149</v>
      </c>
      <c r="M12" s="368"/>
      <c r="N12" s="368"/>
      <c r="O12" s="368"/>
      <c r="P12" s="368"/>
      <c r="Q12" s="368"/>
      <c r="R12" s="369"/>
    </row>
    <row r="13" spans="1:18">
      <c r="A13" s="372"/>
      <c r="B13" s="372"/>
      <c r="C13" s="375"/>
      <c r="D13" s="378"/>
      <c r="E13" s="43" t="s">
        <v>113</v>
      </c>
      <c r="F13" s="43" t="s">
        <v>114</v>
      </c>
      <c r="G13" s="43" t="s">
        <v>115</v>
      </c>
      <c r="H13" s="43" t="s">
        <v>116</v>
      </c>
      <c r="I13" s="43" t="s">
        <v>117</v>
      </c>
      <c r="J13" s="43" t="s">
        <v>118</v>
      </c>
      <c r="K13" s="44" t="s">
        <v>119</v>
      </c>
      <c r="L13" s="43" t="s">
        <v>113</v>
      </c>
      <c r="M13" s="43" t="s">
        <v>114</v>
      </c>
      <c r="N13" s="43" t="s">
        <v>115</v>
      </c>
      <c r="O13" s="43" t="s">
        <v>116</v>
      </c>
      <c r="P13" s="43" t="s">
        <v>117</v>
      </c>
      <c r="Q13" s="43" t="s">
        <v>118</v>
      </c>
      <c r="R13" s="44" t="s">
        <v>119</v>
      </c>
    </row>
    <row r="14" spans="1:18" ht="6.75" customHeight="1">
      <c r="A14" s="373"/>
      <c r="B14" s="373"/>
      <c r="C14" s="376"/>
      <c r="D14" s="379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87"/>
    </row>
    <row r="15" spans="1:18">
      <c r="A15" s="80">
        <v>1</v>
      </c>
      <c r="B15" s="80">
        <v>2</v>
      </c>
      <c r="C15" s="79">
        <v>3</v>
      </c>
      <c r="D15" s="80">
        <v>4</v>
      </c>
      <c r="E15" s="79">
        <v>5</v>
      </c>
      <c r="F15" s="80">
        <v>6</v>
      </c>
      <c r="G15" s="79">
        <v>7</v>
      </c>
      <c r="H15" s="80">
        <v>8</v>
      </c>
      <c r="I15" s="79">
        <v>9</v>
      </c>
      <c r="J15" s="80">
        <v>10</v>
      </c>
      <c r="K15" s="79">
        <v>11</v>
      </c>
      <c r="L15" s="80">
        <v>12</v>
      </c>
      <c r="M15" s="79">
        <v>13</v>
      </c>
      <c r="N15" s="80">
        <v>14</v>
      </c>
      <c r="O15" s="79">
        <v>15</v>
      </c>
      <c r="P15" s="80">
        <v>16</v>
      </c>
      <c r="Q15" s="79">
        <v>17</v>
      </c>
      <c r="R15" s="80">
        <v>18</v>
      </c>
    </row>
    <row r="16" spans="1:18" ht="15" customHeight="1">
      <c r="A16" s="89" t="s">
        <v>90</v>
      </c>
      <c r="B16" s="81" t="s">
        <v>91</v>
      </c>
      <c r="C16" s="82"/>
      <c r="D16" s="84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8"/>
    </row>
    <row r="17" spans="1:18">
      <c r="A17" s="89" t="s">
        <v>92</v>
      </c>
      <c r="B17" s="85"/>
      <c r="C17" s="82"/>
      <c r="D17" s="84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8"/>
    </row>
    <row r="18" spans="1:18" ht="15" customHeight="1">
      <c r="A18" s="89" t="s">
        <v>93</v>
      </c>
      <c r="B18" s="81" t="s">
        <v>94</v>
      </c>
      <c r="C18" s="82"/>
      <c r="D18" s="84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8"/>
    </row>
    <row r="19" spans="1:18">
      <c r="A19" s="90" t="s">
        <v>95</v>
      </c>
      <c r="B19" s="85"/>
      <c r="C19" s="82"/>
      <c r="D19" s="84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8"/>
    </row>
    <row r="20" spans="1:18">
      <c r="A20" s="90"/>
      <c r="B20" s="85"/>
      <c r="C20" s="82"/>
      <c r="D20" s="84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8"/>
    </row>
    <row r="21" spans="1:18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18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>
      <c r="A23" s="28"/>
      <c r="B23" s="28" t="s">
        <v>163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</sheetData>
  <mergeCells count="10">
    <mergeCell ref="D9:P9"/>
    <mergeCell ref="D10:P10"/>
    <mergeCell ref="J2:Q5"/>
    <mergeCell ref="E12:K12"/>
    <mergeCell ref="L12:R12"/>
    <mergeCell ref="A8:R8"/>
    <mergeCell ref="A12:A14"/>
    <mergeCell ref="B12:B14"/>
    <mergeCell ref="C12:C14"/>
    <mergeCell ref="D12:D14"/>
  </mergeCells>
  <pageMargins left="0.7" right="0.7" top="0.75" bottom="0.75" header="0.3" footer="0.3"/>
  <pageSetup paperSize="9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W42"/>
  <sheetViews>
    <sheetView zoomScale="120" zoomScaleNormal="120" workbookViewId="0">
      <selection activeCell="V39" sqref="V39"/>
    </sheetView>
  </sheetViews>
  <sheetFormatPr defaultRowHeight="15"/>
  <cols>
    <col min="1" max="1" width="3" customWidth="1"/>
    <col min="2" max="2" width="11.85546875" customWidth="1"/>
    <col min="3" max="4" width="4.85546875" customWidth="1"/>
    <col min="5" max="5" width="4.7109375" customWidth="1"/>
    <col min="6" max="6" width="4.85546875" customWidth="1"/>
    <col min="7" max="7" width="5.140625" customWidth="1"/>
    <col min="8" max="9" width="5.5703125" customWidth="1"/>
    <col min="10" max="10" width="6" customWidth="1"/>
    <col min="11" max="11" width="6.140625" customWidth="1"/>
    <col min="12" max="13" width="4.85546875" customWidth="1"/>
    <col min="14" max="14" width="5.85546875" customWidth="1"/>
    <col min="15" max="15" width="5.5703125" customWidth="1"/>
    <col min="16" max="16" width="5.85546875" customWidth="1"/>
    <col min="17" max="17" width="6.140625" customWidth="1"/>
    <col min="18" max="18" width="5.42578125" customWidth="1"/>
    <col min="19" max="19" width="6.42578125" customWidth="1"/>
    <col min="20" max="20" width="7" customWidth="1"/>
    <col min="21" max="21" width="6.42578125" customWidth="1"/>
    <col min="22" max="22" width="6.28515625" customWidth="1"/>
    <col min="23" max="23" width="5.42578125" customWidth="1"/>
  </cols>
  <sheetData>
    <row r="1" spans="1:2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31"/>
      <c r="Q1" s="31"/>
      <c r="R1" s="31"/>
      <c r="S1" s="31"/>
      <c r="T1" s="31"/>
      <c r="U1" s="31"/>
      <c r="V1" s="31"/>
      <c r="W1" s="31"/>
    </row>
    <row r="2" spans="1:2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94" t="s">
        <v>129</v>
      </c>
      <c r="N2" s="392"/>
      <c r="O2" s="392"/>
      <c r="P2" s="392"/>
      <c r="Q2" s="392"/>
      <c r="R2" s="392"/>
      <c r="S2" s="392"/>
      <c r="T2" s="392"/>
      <c r="U2" s="392"/>
      <c r="V2" s="392"/>
      <c r="W2" s="31"/>
    </row>
    <row r="3" spans="1:2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1"/>
    </row>
    <row r="4" spans="1:2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1"/>
    </row>
    <row r="5" spans="1:2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1"/>
    </row>
    <row r="6" spans="1:2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1"/>
    </row>
    <row r="7" spans="1:2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1:23" ht="35.25" customHeight="1">
      <c r="A8" s="295" t="s">
        <v>223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</row>
    <row r="9" spans="1:23" ht="24.75" customHeight="1">
      <c r="A9" s="53"/>
      <c r="B9" s="53"/>
      <c r="C9" s="53"/>
      <c r="D9" s="53"/>
      <c r="E9" s="53"/>
      <c r="F9" s="53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0"/>
      <c r="S9" s="380"/>
      <c r="T9" s="53"/>
      <c r="U9" s="53"/>
      <c r="V9" s="53"/>
      <c r="W9" s="53"/>
    </row>
    <row r="10" spans="1:23" ht="21" customHeight="1">
      <c r="A10" s="53"/>
      <c r="B10" s="53"/>
      <c r="C10" s="53"/>
      <c r="D10" s="53"/>
      <c r="E10" s="53"/>
      <c r="F10" s="53"/>
      <c r="G10" s="381" t="s">
        <v>57</v>
      </c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53"/>
      <c r="U10" s="53"/>
      <c r="V10" s="53"/>
      <c r="W10" s="53"/>
    </row>
    <row r="11" spans="1:23" ht="18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31"/>
      <c r="Q11" s="31"/>
      <c r="R11" s="31"/>
      <c r="S11" s="31"/>
      <c r="T11" s="31"/>
      <c r="U11" s="31"/>
      <c r="V11" s="31"/>
      <c r="W11" s="31"/>
    </row>
    <row r="12" spans="1:23" ht="39" customHeight="1">
      <c r="A12" s="393" t="s">
        <v>97</v>
      </c>
      <c r="B12" s="395" t="s">
        <v>98</v>
      </c>
      <c r="C12" s="385" t="s">
        <v>220</v>
      </c>
      <c r="D12" s="386"/>
      <c r="E12" s="386"/>
      <c r="F12" s="386"/>
      <c r="G12" s="386"/>
      <c r="H12" s="385" t="s">
        <v>154</v>
      </c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3" t="s">
        <v>155</v>
      </c>
      <c r="U12" s="386"/>
      <c r="V12" s="386"/>
      <c r="W12" s="397"/>
    </row>
    <row r="13" spans="1:23">
      <c r="A13" s="394"/>
      <c r="B13" s="396"/>
      <c r="C13" s="398" t="s">
        <v>156</v>
      </c>
      <c r="D13" s="383" t="s">
        <v>123</v>
      </c>
      <c r="E13" s="384"/>
      <c r="F13" s="383" t="s">
        <v>120</v>
      </c>
      <c r="G13" s="384"/>
      <c r="H13" s="383" t="s">
        <v>123</v>
      </c>
      <c r="I13" s="384"/>
      <c r="J13" s="384"/>
      <c r="K13" s="384"/>
      <c r="L13" s="384"/>
      <c r="M13" s="384"/>
      <c r="N13" s="383" t="s">
        <v>120</v>
      </c>
      <c r="O13" s="384"/>
      <c r="P13" s="384"/>
      <c r="Q13" s="384"/>
      <c r="R13" s="384"/>
      <c r="S13" s="384"/>
      <c r="T13" s="383" t="s">
        <v>123</v>
      </c>
      <c r="U13" s="384"/>
      <c r="V13" s="383" t="s">
        <v>120</v>
      </c>
      <c r="W13" s="391"/>
    </row>
    <row r="14" spans="1:23" ht="47.25" customHeight="1">
      <c r="A14" s="394"/>
      <c r="B14" s="396"/>
      <c r="C14" s="399"/>
      <c r="D14" s="387" t="s">
        <v>157</v>
      </c>
      <c r="E14" s="387" t="s">
        <v>158</v>
      </c>
      <c r="F14" s="387" t="s">
        <v>157</v>
      </c>
      <c r="G14" s="387" t="s">
        <v>158</v>
      </c>
      <c r="H14" s="383" t="s">
        <v>157</v>
      </c>
      <c r="I14" s="384"/>
      <c r="J14" s="384"/>
      <c r="K14" s="385" t="s">
        <v>158</v>
      </c>
      <c r="L14" s="386"/>
      <c r="M14" s="386"/>
      <c r="N14" s="383" t="s">
        <v>157</v>
      </c>
      <c r="O14" s="384"/>
      <c r="P14" s="384"/>
      <c r="Q14" s="385" t="s">
        <v>158</v>
      </c>
      <c r="R14" s="386"/>
      <c r="S14" s="386"/>
      <c r="T14" s="387" t="s">
        <v>157</v>
      </c>
      <c r="U14" s="387" t="s">
        <v>158</v>
      </c>
      <c r="V14" s="387" t="s">
        <v>157</v>
      </c>
      <c r="W14" s="389" t="s">
        <v>158</v>
      </c>
    </row>
    <row r="15" spans="1:23" ht="133.5" customHeight="1">
      <c r="A15" s="394"/>
      <c r="B15" s="396"/>
      <c r="C15" s="399"/>
      <c r="D15" s="388"/>
      <c r="E15" s="388"/>
      <c r="F15" s="388"/>
      <c r="G15" s="388"/>
      <c r="H15" s="56" t="s">
        <v>159</v>
      </c>
      <c r="I15" s="56" t="s">
        <v>160</v>
      </c>
      <c r="J15" s="56" t="s">
        <v>161</v>
      </c>
      <c r="K15" s="56" t="s">
        <v>159</v>
      </c>
      <c r="L15" s="56" t="s">
        <v>160</v>
      </c>
      <c r="M15" s="56" t="s">
        <v>162</v>
      </c>
      <c r="N15" s="56" t="s">
        <v>159</v>
      </c>
      <c r="O15" s="56" t="s">
        <v>160</v>
      </c>
      <c r="P15" s="56" t="s">
        <v>162</v>
      </c>
      <c r="Q15" s="56" t="s">
        <v>159</v>
      </c>
      <c r="R15" s="56" t="s">
        <v>160</v>
      </c>
      <c r="S15" s="56" t="s">
        <v>108</v>
      </c>
      <c r="T15" s="388"/>
      <c r="U15" s="388"/>
      <c r="V15" s="388"/>
      <c r="W15" s="390"/>
    </row>
    <row r="16" spans="1:23">
      <c r="A16" s="51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19</v>
      </c>
      <c r="T16" s="46">
        <v>20</v>
      </c>
      <c r="U16" s="46">
        <v>21</v>
      </c>
      <c r="V16" s="46">
        <v>22</v>
      </c>
      <c r="W16" s="51">
        <v>23</v>
      </c>
    </row>
    <row r="17" spans="1:23">
      <c r="A17" s="400" t="s">
        <v>194</v>
      </c>
      <c r="B17" s="401"/>
      <c r="C17" s="401"/>
      <c r="D17" s="401"/>
      <c r="E17" s="401"/>
      <c r="F17" s="401"/>
      <c r="G17" s="401"/>
      <c r="H17" s="107"/>
      <c r="I17" s="107"/>
      <c r="J17" s="107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46"/>
      <c r="W17" s="51"/>
    </row>
    <row r="18" spans="1:23">
      <c r="A18" s="51" t="s">
        <v>184</v>
      </c>
      <c r="B18" s="46"/>
      <c r="C18" s="46"/>
      <c r="D18" s="46"/>
      <c r="E18" s="46"/>
      <c r="F18" s="46"/>
      <c r="G18" s="46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46"/>
      <c r="W18" s="51"/>
    </row>
    <row r="19" spans="1:23">
      <c r="A19" s="51" t="s">
        <v>185</v>
      </c>
      <c r="B19" s="46"/>
      <c r="C19" s="46"/>
      <c r="D19" s="46"/>
      <c r="E19" s="46"/>
      <c r="F19" s="46"/>
      <c r="G19" s="46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46"/>
      <c r="W19" s="51"/>
    </row>
    <row r="20" spans="1:23" ht="26.25" customHeight="1">
      <c r="A20" s="402" t="s">
        <v>195</v>
      </c>
      <c r="B20" s="403"/>
      <c r="C20" s="403"/>
      <c r="D20" s="403"/>
      <c r="E20" s="403"/>
      <c r="F20" s="403"/>
      <c r="G20" s="403"/>
      <c r="H20" s="107"/>
      <c r="I20" s="107"/>
      <c r="J20" s="107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46"/>
      <c r="W20" s="51"/>
    </row>
    <row r="21" spans="1:23">
      <c r="A21" s="51" t="s">
        <v>186</v>
      </c>
      <c r="B21" s="46"/>
      <c r="C21" s="46"/>
      <c r="D21" s="46"/>
      <c r="E21" s="46"/>
      <c r="F21" s="46"/>
      <c r="G21" s="46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46"/>
      <c r="W21" s="51"/>
    </row>
    <row r="22" spans="1:23">
      <c r="A22" s="52" t="s">
        <v>187</v>
      </c>
      <c r="B22" s="47"/>
      <c r="C22" s="48"/>
      <c r="D22" s="49"/>
      <c r="E22" s="49"/>
      <c r="F22" s="49"/>
      <c r="G22" s="49"/>
      <c r="H22" s="108"/>
      <c r="I22" s="108"/>
      <c r="J22" s="108"/>
      <c r="K22" s="109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50"/>
      <c r="W22" s="106"/>
    </row>
    <row r="23" spans="1:23">
      <c r="A23" s="404" t="s">
        <v>196</v>
      </c>
      <c r="B23" s="405"/>
      <c r="C23" s="405"/>
      <c r="D23" s="405"/>
      <c r="E23" s="405"/>
      <c r="F23" s="405"/>
      <c r="G23" s="405"/>
      <c r="H23" s="110"/>
      <c r="I23" s="110"/>
      <c r="J23" s="110"/>
      <c r="K23" s="109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50"/>
      <c r="W23" s="106"/>
    </row>
    <row r="24" spans="1:23">
      <c r="A24" s="52" t="s">
        <v>188</v>
      </c>
      <c r="B24" s="47"/>
      <c r="C24" s="48"/>
      <c r="D24" s="49"/>
      <c r="E24" s="49"/>
      <c r="F24" s="49"/>
      <c r="G24" s="49"/>
      <c r="H24" s="108"/>
      <c r="I24" s="108"/>
      <c r="J24" s="108"/>
      <c r="K24" s="109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50"/>
      <c r="W24" s="106"/>
    </row>
    <row r="25" spans="1:23">
      <c r="A25" s="52" t="s">
        <v>189</v>
      </c>
      <c r="B25" s="47"/>
      <c r="C25" s="48"/>
      <c r="D25" s="49"/>
      <c r="E25" s="49"/>
      <c r="F25" s="49"/>
      <c r="G25" s="49"/>
      <c r="H25" s="108"/>
      <c r="I25" s="108"/>
      <c r="J25" s="108"/>
      <c r="K25" s="109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50"/>
      <c r="W25" s="106"/>
    </row>
    <row r="26" spans="1:23" ht="24" customHeight="1">
      <c r="A26" s="404" t="s">
        <v>197</v>
      </c>
      <c r="B26" s="405"/>
      <c r="C26" s="405"/>
      <c r="D26" s="405"/>
      <c r="E26" s="405"/>
      <c r="F26" s="405"/>
      <c r="G26" s="405"/>
      <c r="H26" s="110"/>
      <c r="I26" s="110"/>
      <c r="J26" s="110"/>
      <c r="K26" s="109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50"/>
      <c r="W26" s="106"/>
    </row>
    <row r="27" spans="1:23">
      <c r="A27" s="52" t="s">
        <v>190</v>
      </c>
      <c r="B27" s="47"/>
      <c r="C27" s="48"/>
      <c r="D27" s="49"/>
      <c r="E27" s="49"/>
      <c r="F27" s="49"/>
      <c r="G27" s="49"/>
      <c r="H27" s="108"/>
      <c r="I27" s="108"/>
      <c r="J27" s="108"/>
      <c r="K27" s="109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50"/>
      <c r="W27" s="106"/>
    </row>
    <row r="28" spans="1:23">
      <c r="A28" s="52" t="s">
        <v>191</v>
      </c>
      <c r="B28" s="47"/>
      <c r="C28" s="48"/>
      <c r="D28" s="49"/>
      <c r="E28" s="49"/>
      <c r="F28" s="49"/>
      <c r="G28" s="49"/>
      <c r="H28" s="108"/>
      <c r="I28" s="108"/>
      <c r="J28" s="108"/>
      <c r="K28" s="109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50"/>
      <c r="W28" s="106"/>
    </row>
    <row r="29" spans="1:23" ht="15" customHeight="1">
      <c r="A29" s="404" t="s">
        <v>198</v>
      </c>
      <c r="B29" s="405"/>
      <c r="C29" s="405"/>
      <c r="D29" s="405"/>
      <c r="E29" s="405"/>
      <c r="F29" s="405"/>
      <c r="G29" s="405"/>
      <c r="H29" s="111"/>
      <c r="I29" s="111"/>
      <c r="J29" s="111"/>
      <c r="K29" s="109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50"/>
      <c r="W29" s="106"/>
    </row>
    <row r="30" spans="1:23">
      <c r="A30" s="52" t="s">
        <v>192</v>
      </c>
      <c r="B30" s="47"/>
      <c r="C30" s="48"/>
      <c r="D30" s="49"/>
      <c r="E30" s="49"/>
      <c r="F30" s="49"/>
      <c r="G30" s="49"/>
      <c r="H30" s="108"/>
      <c r="I30" s="108"/>
      <c r="J30" s="108"/>
      <c r="K30" s="109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50"/>
      <c r="W30" s="106"/>
    </row>
    <row r="31" spans="1:23">
      <c r="A31" s="52" t="s">
        <v>193</v>
      </c>
      <c r="B31" s="47"/>
      <c r="C31" s="48"/>
      <c r="D31" s="49"/>
      <c r="E31" s="49"/>
      <c r="F31" s="49"/>
      <c r="G31" s="49"/>
      <c r="H31" s="108"/>
      <c r="I31" s="108"/>
      <c r="J31" s="108"/>
      <c r="K31" s="109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50"/>
      <c r="W31" s="106"/>
    </row>
    <row r="32" spans="1:23" ht="26.25" customHeight="1">
      <c r="A32" s="404" t="s">
        <v>199</v>
      </c>
      <c r="B32" s="405"/>
      <c r="C32" s="405"/>
      <c r="D32" s="405"/>
      <c r="E32" s="405"/>
      <c r="F32" s="405"/>
      <c r="G32" s="405"/>
      <c r="H32" s="110"/>
      <c r="I32" s="110"/>
      <c r="J32" s="110"/>
      <c r="K32" s="109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50"/>
      <c r="W32" s="106"/>
    </row>
    <row r="33" spans="1:23">
      <c r="A33" s="52" t="s">
        <v>201</v>
      </c>
      <c r="B33" s="47"/>
      <c r="C33" s="48"/>
      <c r="D33" s="49"/>
      <c r="E33" s="49"/>
      <c r="F33" s="49"/>
      <c r="G33" s="49"/>
      <c r="H33" s="108"/>
      <c r="I33" s="108"/>
      <c r="J33" s="108"/>
      <c r="K33" s="109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50"/>
      <c r="W33" s="106"/>
    </row>
    <row r="34" spans="1:23">
      <c r="A34" s="52" t="s">
        <v>202</v>
      </c>
      <c r="B34" s="47"/>
      <c r="C34" s="48"/>
      <c r="D34" s="49"/>
      <c r="E34" s="49"/>
      <c r="F34" s="49"/>
      <c r="G34" s="49"/>
      <c r="H34" s="108"/>
      <c r="I34" s="108"/>
      <c r="J34" s="108"/>
      <c r="K34" s="109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50"/>
      <c r="W34" s="106"/>
    </row>
    <row r="35" spans="1:23">
      <c r="A35" s="404" t="s">
        <v>200</v>
      </c>
      <c r="B35" s="405"/>
      <c r="C35" s="405"/>
      <c r="D35" s="405"/>
      <c r="E35" s="405"/>
      <c r="F35" s="405"/>
      <c r="G35" s="405"/>
      <c r="H35" s="110"/>
      <c r="I35" s="110"/>
      <c r="J35" s="110"/>
      <c r="K35" s="109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50"/>
      <c r="W35" s="106"/>
    </row>
    <row r="36" spans="1:23">
      <c r="A36" s="52" t="s">
        <v>203</v>
      </c>
      <c r="B36" s="47"/>
      <c r="C36" s="48"/>
      <c r="D36" s="49"/>
      <c r="E36" s="49"/>
      <c r="F36" s="49"/>
      <c r="G36" s="49"/>
      <c r="H36" s="108"/>
      <c r="I36" s="108"/>
      <c r="J36" s="108"/>
      <c r="K36" s="109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50"/>
      <c r="W36" s="106"/>
    </row>
    <row r="37" spans="1:23">
      <c r="A37" s="52" t="s">
        <v>204</v>
      </c>
      <c r="B37" s="47"/>
      <c r="C37" s="48"/>
      <c r="D37" s="49"/>
      <c r="E37" s="49"/>
      <c r="F37" s="49"/>
      <c r="G37" s="49"/>
      <c r="H37" s="108"/>
      <c r="I37" s="108"/>
      <c r="J37" s="108"/>
      <c r="K37" s="109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50"/>
      <c r="W37" s="106"/>
    </row>
    <row r="38" spans="1:23">
      <c r="A38" s="404" t="s">
        <v>206</v>
      </c>
      <c r="B38" s="405"/>
      <c r="C38" s="405"/>
      <c r="D38" s="405"/>
      <c r="E38" s="405"/>
      <c r="F38" s="405"/>
      <c r="G38" s="405"/>
      <c r="H38" s="110"/>
      <c r="I38" s="110"/>
      <c r="J38" s="110"/>
      <c r="K38" s="109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50"/>
      <c r="W38" s="106"/>
    </row>
    <row r="39" spans="1:23">
      <c r="A39" s="52"/>
      <c r="B39" s="47"/>
      <c r="C39" s="48"/>
      <c r="D39" s="49"/>
      <c r="E39" s="49"/>
      <c r="F39" s="49"/>
      <c r="G39" s="49"/>
      <c r="H39" s="108"/>
      <c r="I39" s="108"/>
      <c r="J39" s="108"/>
      <c r="K39" s="109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50"/>
      <c r="W39" s="106"/>
    </row>
    <row r="41" spans="1:23" ht="28.5" customHeight="1">
      <c r="B41" s="352" t="s">
        <v>221</v>
      </c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</row>
    <row r="42" spans="1:23">
      <c r="B42" t="s">
        <v>205</v>
      </c>
    </row>
  </sheetData>
  <mergeCells count="37">
    <mergeCell ref="B41:W41"/>
    <mergeCell ref="A17:G17"/>
    <mergeCell ref="A20:G20"/>
    <mergeCell ref="A23:G23"/>
    <mergeCell ref="A26:G26"/>
    <mergeCell ref="A29:G29"/>
    <mergeCell ref="A32:G32"/>
    <mergeCell ref="A35:G35"/>
    <mergeCell ref="A38:G38"/>
    <mergeCell ref="M2:V6"/>
    <mergeCell ref="A8:W8"/>
    <mergeCell ref="A12:A15"/>
    <mergeCell ref="B12:B15"/>
    <mergeCell ref="C12:G12"/>
    <mergeCell ref="H12:S12"/>
    <mergeCell ref="T12:W12"/>
    <mergeCell ref="C13:C15"/>
    <mergeCell ref="D13:E13"/>
    <mergeCell ref="F13:G13"/>
    <mergeCell ref="D14:D15"/>
    <mergeCell ref="E14:E15"/>
    <mergeCell ref="F14:F15"/>
    <mergeCell ref="G14:G15"/>
    <mergeCell ref="H14:J14"/>
    <mergeCell ref="U14:U15"/>
    <mergeCell ref="V14:V15"/>
    <mergeCell ref="W14:W15"/>
    <mergeCell ref="H13:M13"/>
    <mergeCell ref="N13:S13"/>
    <mergeCell ref="T13:U13"/>
    <mergeCell ref="V13:W13"/>
    <mergeCell ref="K14:M14"/>
    <mergeCell ref="G9:S9"/>
    <mergeCell ref="G10:S10"/>
    <mergeCell ref="N14:P14"/>
    <mergeCell ref="Q14:S14"/>
    <mergeCell ref="T14:T15"/>
  </mergeCells>
  <pageMargins left="0.7" right="0.7" top="0.75" bottom="0.75" header="0.3" footer="0.3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O71"/>
  <sheetViews>
    <sheetView workbookViewId="0">
      <selection activeCell="A18" sqref="A18:N18"/>
    </sheetView>
  </sheetViews>
  <sheetFormatPr defaultRowHeight="15"/>
  <cols>
    <col min="1" max="1" width="1.42578125" customWidth="1"/>
    <col min="2" max="2" width="17.7109375" customWidth="1"/>
    <col min="3" max="3" width="10.7109375" customWidth="1"/>
    <col min="6" max="6" width="16.28515625" customWidth="1"/>
    <col min="8" max="8" width="10.28515625" customWidth="1"/>
    <col min="10" max="10" width="11.42578125" customWidth="1"/>
    <col min="12" max="12" width="13.42578125" customWidth="1"/>
    <col min="14" max="14" width="11.28515625" customWidth="1"/>
  </cols>
  <sheetData>
    <row r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>
      <c r="A2" s="27"/>
      <c r="B2" s="27"/>
      <c r="C2" s="27"/>
      <c r="D2" s="27"/>
      <c r="E2" s="27"/>
      <c r="F2" s="27"/>
      <c r="G2" s="27"/>
      <c r="H2" s="27"/>
      <c r="I2" s="288" t="s">
        <v>165</v>
      </c>
      <c r="J2" s="289"/>
      <c r="K2" s="289"/>
      <c r="L2" s="289"/>
      <c r="M2" s="289"/>
      <c r="N2" s="27"/>
    </row>
    <row r="3" spans="1:14">
      <c r="A3" s="27"/>
      <c r="B3" s="27"/>
      <c r="C3" s="27"/>
      <c r="D3" s="27"/>
      <c r="E3" s="27"/>
      <c r="F3" s="27"/>
      <c r="G3" s="27"/>
      <c r="H3" s="27"/>
      <c r="I3" s="289"/>
      <c r="J3" s="289"/>
      <c r="K3" s="289"/>
      <c r="L3" s="289"/>
      <c r="M3" s="289"/>
      <c r="N3" s="27"/>
    </row>
    <row r="4" spans="1:14">
      <c r="A4" s="27"/>
      <c r="B4" s="27"/>
      <c r="C4" s="27"/>
      <c r="D4" s="27"/>
      <c r="E4" s="27"/>
      <c r="F4" s="27"/>
      <c r="G4" s="27"/>
      <c r="H4" s="27"/>
      <c r="I4" s="289"/>
      <c r="J4" s="289"/>
      <c r="K4" s="289"/>
      <c r="L4" s="289"/>
      <c r="M4" s="289"/>
      <c r="N4" s="27"/>
    </row>
    <row r="5" spans="1:14">
      <c r="A5" s="27"/>
      <c r="B5" s="27"/>
      <c r="C5" s="27"/>
      <c r="D5" s="27"/>
      <c r="E5" s="27"/>
      <c r="F5" s="27"/>
      <c r="G5" s="27"/>
      <c r="H5" s="27"/>
      <c r="I5" s="289"/>
      <c r="J5" s="289"/>
      <c r="K5" s="289"/>
      <c r="L5" s="289"/>
      <c r="M5" s="289"/>
      <c r="N5" s="27"/>
    </row>
    <row r="6" spans="1:14">
      <c r="A6" s="27"/>
      <c r="B6" s="27"/>
      <c r="C6" s="27"/>
      <c r="D6" s="27"/>
      <c r="E6" s="27"/>
      <c r="F6" s="27"/>
      <c r="G6" s="27"/>
      <c r="H6" s="27"/>
      <c r="I6" s="289"/>
      <c r="J6" s="289"/>
      <c r="K6" s="289"/>
      <c r="L6" s="289"/>
      <c r="M6" s="289"/>
      <c r="N6" s="27"/>
    </row>
    <row r="7" spans="1:14">
      <c r="A7" s="28"/>
      <c r="B7" s="28"/>
      <c r="C7" s="28"/>
      <c r="D7" s="28"/>
      <c r="E7" s="28"/>
      <c r="F7" s="28"/>
      <c r="G7" s="28"/>
      <c r="H7" s="28"/>
      <c r="I7" s="289"/>
      <c r="J7" s="289"/>
      <c r="K7" s="289"/>
      <c r="L7" s="289"/>
      <c r="M7" s="289"/>
      <c r="N7" s="28"/>
    </row>
    <row r="8" spans="1:14">
      <c r="A8" s="28"/>
      <c r="B8" s="28"/>
      <c r="C8" s="28"/>
      <c r="D8" s="28"/>
      <c r="E8" s="28"/>
      <c r="F8" s="28"/>
      <c r="G8" s="28"/>
      <c r="H8" s="28"/>
      <c r="I8" s="289"/>
      <c r="J8" s="289"/>
      <c r="K8" s="289"/>
      <c r="L8" s="289"/>
      <c r="M8" s="289"/>
      <c r="N8" s="28"/>
    </row>
    <row r="9" spans="1:1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90" t="s">
        <v>59</v>
      </c>
      <c r="L10" s="290"/>
      <c r="M10" s="290"/>
      <c r="N10" s="290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91"/>
      <c r="L11" s="291"/>
      <c r="M11" s="291"/>
      <c r="N11" s="291"/>
    </row>
    <row r="12" spans="1:14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4" t="s">
        <v>60</v>
      </c>
      <c r="L12" s="274"/>
      <c r="M12" s="274"/>
      <c r="N12" s="274"/>
    </row>
    <row r="13" spans="1:1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91"/>
      <c r="L13" s="291"/>
      <c r="M13" s="291"/>
      <c r="N13" s="291"/>
    </row>
    <row r="14" spans="1: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74" t="s">
        <v>61</v>
      </c>
      <c r="L14" s="274"/>
      <c r="M14" s="274"/>
      <c r="N14" s="274"/>
    </row>
    <row r="15" spans="1:1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6" t="s">
        <v>62</v>
      </c>
      <c r="L15" s="286"/>
      <c r="M15" s="286"/>
      <c r="N15" s="286"/>
    </row>
    <row r="16" spans="1:1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ht="36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15.75">
      <c r="A18" s="295" t="s">
        <v>231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</row>
    <row r="19" spans="1:14" ht="15.75">
      <c r="A19" s="28"/>
      <c r="B19" s="28"/>
      <c r="C19" s="28"/>
      <c r="D19" s="437"/>
      <c r="E19" s="437"/>
      <c r="F19" s="437"/>
      <c r="G19" s="437"/>
      <c r="H19" s="437"/>
      <c r="I19" s="437"/>
      <c r="J19" s="437"/>
      <c r="K19" s="437"/>
      <c r="L19" s="28"/>
      <c r="M19" s="28"/>
      <c r="N19" s="28"/>
    </row>
    <row r="20" spans="1:14">
      <c r="A20" s="27"/>
      <c r="B20" s="27"/>
      <c r="C20" s="27"/>
      <c r="D20" s="274" t="s">
        <v>57</v>
      </c>
      <c r="E20" s="274"/>
      <c r="F20" s="274"/>
      <c r="G20" s="274"/>
      <c r="H20" s="274"/>
      <c r="I20" s="274"/>
      <c r="J20" s="274"/>
      <c r="K20" s="274"/>
      <c r="L20" s="27"/>
      <c r="M20" s="27"/>
      <c r="N20" s="27"/>
    </row>
    <row r="21" spans="1:14" ht="15.75">
      <c r="A21" s="29"/>
      <c r="B21" s="29"/>
      <c r="C21" s="29"/>
      <c r="D21" s="29"/>
      <c r="E21" s="29"/>
      <c r="F21" s="280" t="s">
        <v>133</v>
      </c>
      <c r="G21" s="280"/>
      <c r="H21" s="280"/>
      <c r="I21" s="280"/>
      <c r="J21" s="29"/>
      <c r="K21" s="29"/>
      <c r="L21" s="29"/>
      <c r="M21" s="29"/>
      <c r="N21" s="29"/>
    </row>
    <row r="22" spans="1:14" ht="240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55"/>
      <c r="B24" s="426" t="s">
        <v>134</v>
      </c>
      <c r="C24" s="426"/>
      <c r="D24" s="426"/>
      <c r="E24" s="426"/>
      <c r="F24" s="438"/>
      <c r="G24" s="439"/>
      <c r="H24" s="439"/>
      <c r="I24" s="439"/>
      <c r="J24" s="439"/>
      <c r="K24" s="439"/>
      <c r="L24" s="439"/>
      <c r="M24" s="439"/>
      <c r="N24" s="440"/>
    </row>
    <row r="25" spans="1:14">
      <c r="A25" s="55"/>
      <c r="B25" s="426" t="s">
        <v>67</v>
      </c>
      <c r="C25" s="426"/>
      <c r="D25" s="426"/>
      <c r="E25" s="426"/>
      <c r="F25" s="438"/>
      <c r="G25" s="439"/>
      <c r="H25" s="439"/>
      <c r="I25" s="439"/>
      <c r="J25" s="439"/>
      <c r="K25" s="439"/>
      <c r="L25" s="439"/>
      <c r="M25" s="439"/>
      <c r="N25" s="440"/>
    </row>
    <row r="26" spans="1:14" ht="24.75" customHeight="1">
      <c r="A26" s="55"/>
      <c r="B26" s="426" t="s">
        <v>135</v>
      </c>
      <c r="C26" s="426"/>
      <c r="D26" s="426"/>
      <c r="E26" s="426"/>
      <c r="F26" s="427"/>
      <c r="G26" s="428"/>
      <c r="H26" s="428"/>
      <c r="I26" s="428"/>
      <c r="J26" s="428"/>
      <c r="K26" s="428"/>
      <c r="L26" s="428"/>
      <c r="M26" s="428"/>
      <c r="N26" s="429"/>
    </row>
    <row r="27" spans="1:14">
      <c r="A27" s="55"/>
      <c r="B27" s="426" t="s">
        <v>69</v>
      </c>
      <c r="C27" s="426"/>
      <c r="D27" s="426"/>
      <c r="E27" s="426"/>
      <c r="F27" s="430"/>
      <c r="G27" s="431"/>
      <c r="H27" s="431"/>
      <c r="I27" s="431"/>
      <c r="J27" s="431"/>
      <c r="K27" s="431"/>
      <c r="L27" s="431"/>
      <c r="M27" s="431"/>
      <c r="N27" s="432"/>
    </row>
    <row r="28" spans="1:14" ht="23.25" customHeight="1">
      <c r="A28" s="102"/>
      <c r="B28" s="368" t="s">
        <v>229</v>
      </c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9"/>
    </row>
    <row r="29" spans="1:14">
      <c r="A29" s="374" t="s">
        <v>136</v>
      </c>
      <c r="B29" s="418"/>
      <c r="C29" s="421"/>
      <c r="D29" s="377" t="s">
        <v>137</v>
      </c>
      <c r="E29" s="424"/>
      <c r="F29" s="377" t="s">
        <v>222</v>
      </c>
      <c r="G29" s="433" t="s">
        <v>72</v>
      </c>
      <c r="H29" s="434"/>
      <c r="I29" s="434"/>
      <c r="J29" s="434"/>
      <c r="K29" s="434"/>
      <c r="L29" s="434"/>
      <c r="M29" s="434"/>
      <c r="N29" s="435"/>
    </row>
    <row r="30" spans="1:14" ht="39.75" customHeight="1">
      <c r="A30" s="375"/>
      <c r="B30" s="419"/>
      <c r="C30" s="422"/>
      <c r="D30" s="379"/>
      <c r="E30" s="425"/>
      <c r="F30" s="378"/>
      <c r="G30" s="377" t="s">
        <v>73</v>
      </c>
      <c r="H30" s="424"/>
      <c r="I30" s="424"/>
      <c r="J30" s="424"/>
      <c r="K30" s="377" t="s">
        <v>138</v>
      </c>
      <c r="L30" s="424"/>
      <c r="M30" s="424"/>
      <c r="N30" s="436"/>
    </row>
    <row r="31" spans="1:14" ht="48" customHeight="1">
      <c r="A31" s="375"/>
      <c r="B31" s="419"/>
      <c r="C31" s="422"/>
      <c r="D31" s="377" t="s">
        <v>74</v>
      </c>
      <c r="E31" s="377" t="s">
        <v>139</v>
      </c>
      <c r="F31" s="378"/>
      <c r="G31" s="367" t="s">
        <v>76</v>
      </c>
      <c r="H31" s="368"/>
      <c r="I31" s="367" t="s">
        <v>140</v>
      </c>
      <c r="J31" s="368"/>
      <c r="K31" s="367" t="s">
        <v>76</v>
      </c>
      <c r="L31" s="368"/>
      <c r="M31" s="367" t="s">
        <v>140</v>
      </c>
      <c r="N31" s="369"/>
    </row>
    <row r="32" spans="1:14" ht="51">
      <c r="A32" s="376"/>
      <c r="B32" s="420"/>
      <c r="C32" s="423"/>
      <c r="D32" s="379"/>
      <c r="E32" s="379"/>
      <c r="F32" s="379"/>
      <c r="G32" s="93" t="s">
        <v>141</v>
      </c>
      <c r="H32" s="93" t="s">
        <v>145</v>
      </c>
      <c r="I32" s="93" t="s">
        <v>141</v>
      </c>
      <c r="J32" s="93" t="s">
        <v>145</v>
      </c>
      <c r="K32" s="93" t="s">
        <v>141</v>
      </c>
      <c r="L32" s="93" t="s">
        <v>145</v>
      </c>
      <c r="M32" s="93" t="s">
        <v>141</v>
      </c>
      <c r="N32" s="94" t="s">
        <v>145</v>
      </c>
    </row>
    <row r="33" spans="1:15">
      <c r="A33" s="406" t="s">
        <v>142</v>
      </c>
      <c r="B33" s="407"/>
      <c r="C33" s="76" t="s">
        <v>123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8"/>
    </row>
    <row r="34" spans="1:15">
      <c r="A34" s="408"/>
      <c r="B34" s="409"/>
      <c r="C34" s="76" t="s">
        <v>120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8"/>
    </row>
    <row r="35" spans="1:15">
      <c r="A35" s="410"/>
      <c r="B35" s="411"/>
      <c r="C35" s="76" t="s">
        <v>143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8"/>
    </row>
    <row r="36" spans="1:15">
      <c r="A36" s="412" t="s">
        <v>144</v>
      </c>
      <c r="B36" s="413"/>
      <c r="C36" s="76" t="s">
        <v>123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8"/>
    </row>
    <row r="37" spans="1:15">
      <c r="A37" s="414"/>
      <c r="B37" s="415"/>
      <c r="C37" s="76" t="s">
        <v>120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8"/>
    </row>
    <row r="38" spans="1:15">
      <c r="A38" s="416"/>
      <c r="B38" s="417"/>
      <c r="C38" s="76" t="s">
        <v>143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8"/>
    </row>
    <row r="39" spans="1:15">
      <c r="A39" s="102"/>
      <c r="B39" s="368" t="s">
        <v>170</v>
      </c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9"/>
      <c r="O39" s="96"/>
    </row>
    <row r="40" spans="1:15">
      <c r="A40" s="374" t="s">
        <v>136</v>
      </c>
      <c r="B40" s="418"/>
      <c r="C40" s="421"/>
      <c r="D40" s="377" t="s">
        <v>137</v>
      </c>
      <c r="E40" s="424"/>
      <c r="F40" s="377" t="s">
        <v>222</v>
      </c>
      <c r="G40" s="433" t="s">
        <v>72</v>
      </c>
      <c r="H40" s="434"/>
      <c r="I40" s="434"/>
      <c r="J40" s="434"/>
      <c r="K40" s="434"/>
      <c r="L40" s="434"/>
      <c r="M40" s="434"/>
      <c r="N40" s="435"/>
    </row>
    <row r="41" spans="1:15" ht="30.75" customHeight="1">
      <c r="A41" s="375"/>
      <c r="B41" s="419"/>
      <c r="C41" s="422"/>
      <c r="D41" s="379"/>
      <c r="E41" s="425"/>
      <c r="F41" s="378"/>
      <c r="G41" s="377" t="s">
        <v>73</v>
      </c>
      <c r="H41" s="424"/>
      <c r="I41" s="424"/>
      <c r="J41" s="424"/>
      <c r="K41" s="377" t="s">
        <v>138</v>
      </c>
      <c r="L41" s="424"/>
      <c r="M41" s="424"/>
      <c r="N41" s="436"/>
    </row>
    <row r="42" spans="1:15" ht="46.5" customHeight="1">
      <c r="A42" s="375"/>
      <c r="B42" s="419"/>
      <c r="C42" s="422"/>
      <c r="D42" s="377" t="s">
        <v>74</v>
      </c>
      <c r="E42" s="377" t="s">
        <v>139</v>
      </c>
      <c r="F42" s="378"/>
      <c r="G42" s="367" t="s">
        <v>76</v>
      </c>
      <c r="H42" s="368"/>
      <c r="I42" s="367" t="s">
        <v>140</v>
      </c>
      <c r="J42" s="368"/>
      <c r="K42" s="367" t="s">
        <v>76</v>
      </c>
      <c r="L42" s="368"/>
      <c r="M42" s="367" t="s">
        <v>140</v>
      </c>
      <c r="N42" s="369"/>
    </row>
    <row r="43" spans="1:15" ht="64.5" customHeight="1">
      <c r="A43" s="376"/>
      <c r="B43" s="420"/>
      <c r="C43" s="423"/>
      <c r="D43" s="379"/>
      <c r="E43" s="379"/>
      <c r="F43" s="379"/>
      <c r="G43" s="100" t="s">
        <v>228</v>
      </c>
      <c r="H43" s="100" t="s">
        <v>145</v>
      </c>
      <c r="I43" s="100" t="s">
        <v>228</v>
      </c>
      <c r="J43" s="100" t="s">
        <v>145</v>
      </c>
      <c r="K43" s="100" t="s">
        <v>141</v>
      </c>
      <c r="L43" s="100" t="s">
        <v>145</v>
      </c>
      <c r="M43" s="100" t="s">
        <v>141</v>
      </c>
      <c r="N43" s="101" t="s">
        <v>145</v>
      </c>
    </row>
    <row r="44" spans="1:15">
      <c r="A44" s="406" t="s">
        <v>142</v>
      </c>
      <c r="B44" s="407"/>
      <c r="C44" s="76" t="s">
        <v>123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8"/>
    </row>
    <row r="45" spans="1:15">
      <c r="A45" s="408"/>
      <c r="B45" s="409"/>
      <c r="C45" s="76" t="s">
        <v>120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8"/>
    </row>
    <row r="46" spans="1:15">
      <c r="A46" s="410"/>
      <c r="B46" s="411"/>
      <c r="C46" s="76" t="s">
        <v>143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8"/>
    </row>
    <row r="47" spans="1:15">
      <c r="A47" s="412" t="s">
        <v>144</v>
      </c>
      <c r="B47" s="413"/>
      <c r="C47" s="76" t="s">
        <v>123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8"/>
    </row>
    <row r="48" spans="1:15">
      <c r="A48" s="414"/>
      <c r="B48" s="415"/>
      <c r="C48" s="76" t="s">
        <v>120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8"/>
    </row>
    <row r="49" spans="1:14" ht="20.25" customHeight="1">
      <c r="A49" s="416"/>
      <c r="B49" s="417"/>
      <c r="C49" s="76" t="s">
        <v>143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8"/>
    </row>
    <row r="50" spans="1:14">
      <c r="A50" s="102"/>
      <c r="B50" s="368" t="s">
        <v>169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9"/>
    </row>
    <row r="51" spans="1:14">
      <c r="A51" s="374" t="s">
        <v>136</v>
      </c>
      <c r="B51" s="418"/>
      <c r="C51" s="421"/>
      <c r="D51" s="377" t="s">
        <v>137</v>
      </c>
      <c r="E51" s="424"/>
      <c r="F51" s="377" t="s">
        <v>222</v>
      </c>
      <c r="G51" s="433" t="s">
        <v>72</v>
      </c>
      <c r="H51" s="434"/>
      <c r="I51" s="434"/>
      <c r="J51" s="434"/>
      <c r="K51" s="434"/>
      <c r="L51" s="434"/>
      <c r="M51" s="434"/>
      <c r="N51" s="435"/>
    </row>
    <row r="52" spans="1:14" ht="33.75" customHeight="1">
      <c r="A52" s="375"/>
      <c r="B52" s="419"/>
      <c r="C52" s="422"/>
      <c r="D52" s="379"/>
      <c r="E52" s="425"/>
      <c r="F52" s="378"/>
      <c r="G52" s="377" t="s">
        <v>73</v>
      </c>
      <c r="H52" s="424"/>
      <c r="I52" s="424"/>
      <c r="J52" s="424"/>
      <c r="K52" s="377" t="s">
        <v>138</v>
      </c>
      <c r="L52" s="424"/>
      <c r="M52" s="424"/>
      <c r="N52" s="436"/>
    </row>
    <row r="53" spans="1:14" ht="42.75" customHeight="1">
      <c r="A53" s="375"/>
      <c r="B53" s="419"/>
      <c r="C53" s="422"/>
      <c r="D53" s="377" t="s">
        <v>74</v>
      </c>
      <c r="E53" s="377" t="s">
        <v>139</v>
      </c>
      <c r="F53" s="378"/>
      <c r="G53" s="367" t="s">
        <v>76</v>
      </c>
      <c r="H53" s="368"/>
      <c r="I53" s="367" t="s">
        <v>140</v>
      </c>
      <c r="J53" s="368"/>
      <c r="K53" s="367" t="s">
        <v>76</v>
      </c>
      <c r="L53" s="368"/>
      <c r="M53" s="367" t="s">
        <v>140</v>
      </c>
      <c r="N53" s="369"/>
    </row>
    <row r="54" spans="1:14" ht="71.25" customHeight="1">
      <c r="A54" s="376"/>
      <c r="B54" s="420"/>
      <c r="C54" s="423"/>
      <c r="D54" s="379"/>
      <c r="E54" s="379"/>
      <c r="F54" s="379"/>
      <c r="G54" s="100" t="s">
        <v>227</v>
      </c>
      <c r="H54" s="100" t="s">
        <v>145</v>
      </c>
      <c r="I54" s="100" t="s">
        <v>227</v>
      </c>
      <c r="J54" s="100" t="s">
        <v>145</v>
      </c>
      <c r="K54" s="100" t="s">
        <v>141</v>
      </c>
      <c r="L54" s="100" t="s">
        <v>145</v>
      </c>
      <c r="M54" s="100" t="s">
        <v>141</v>
      </c>
      <c r="N54" s="101" t="s">
        <v>145</v>
      </c>
    </row>
    <row r="55" spans="1:14">
      <c r="A55" s="406" t="s">
        <v>142</v>
      </c>
      <c r="B55" s="407"/>
      <c r="C55" s="76" t="s">
        <v>123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8"/>
    </row>
    <row r="56" spans="1:14">
      <c r="A56" s="408"/>
      <c r="B56" s="409"/>
      <c r="C56" s="76" t="s">
        <v>120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8"/>
    </row>
    <row r="57" spans="1:14">
      <c r="A57" s="410"/>
      <c r="B57" s="411"/>
      <c r="C57" s="76" t="s">
        <v>143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8"/>
    </row>
    <row r="58" spans="1:14">
      <c r="A58" s="412" t="s">
        <v>144</v>
      </c>
      <c r="B58" s="413"/>
      <c r="C58" s="76" t="s">
        <v>123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8"/>
    </row>
    <row r="59" spans="1:14">
      <c r="A59" s="414"/>
      <c r="B59" s="415"/>
      <c r="C59" s="76" t="s">
        <v>120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8"/>
    </row>
    <row r="60" spans="1:14">
      <c r="A60" s="416"/>
      <c r="B60" s="417"/>
      <c r="C60" s="76" t="s">
        <v>143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8"/>
    </row>
    <row r="61" spans="1:14">
      <c r="A61" s="102"/>
      <c r="B61" s="368" t="s">
        <v>171</v>
      </c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9"/>
    </row>
    <row r="62" spans="1:14">
      <c r="A62" s="374" t="s">
        <v>136</v>
      </c>
      <c r="B62" s="418"/>
      <c r="C62" s="421"/>
      <c r="D62" s="377" t="s">
        <v>137</v>
      </c>
      <c r="E62" s="424"/>
      <c r="F62" s="377" t="s">
        <v>222</v>
      </c>
      <c r="G62" s="433" t="s">
        <v>72</v>
      </c>
      <c r="H62" s="434"/>
      <c r="I62" s="434"/>
      <c r="J62" s="434"/>
      <c r="K62" s="434"/>
      <c r="L62" s="434"/>
      <c r="M62" s="434"/>
      <c r="N62" s="435"/>
    </row>
    <row r="63" spans="1:14" ht="33.75" customHeight="1">
      <c r="A63" s="375"/>
      <c r="B63" s="419"/>
      <c r="C63" s="422"/>
      <c r="D63" s="379"/>
      <c r="E63" s="425"/>
      <c r="F63" s="378"/>
      <c r="G63" s="377" t="s">
        <v>73</v>
      </c>
      <c r="H63" s="424"/>
      <c r="I63" s="424"/>
      <c r="J63" s="424"/>
      <c r="K63" s="377" t="s">
        <v>138</v>
      </c>
      <c r="L63" s="424"/>
      <c r="M63" s="424"/>
      <c r="N63" s="436"/>
    </row>
    <row r="64" spans="1:14" ht="45" customHeight="1">
      <c r="A64" s="375"/>
      <c r="B64" s="419"/>
      <c r="C64" s="422"/>
      <c r="D64" s="377" t="s">
        <v>74</v>
      </c>
      <c r="E64" s="377" t="s">
        <v>139</v>
      </c>
      <c r="F64" s="378"/>
      <c r="G64" s="367" t="s">
        <v>76</v>
      </c>
      <c r="H64" s="368"/>
      <c r="I64" s="367" t="s">
        <v>140</v>
      </c>
      <c r="J64" s="368"/>
      <c r="K64" s="367" t="s">
        <v>76</v>
      </c>
      <c r="L64" s="368"/>
      <c r="M64" s="367" t="s">
        <v>140</v>
      </c>
      <c r="N64" s="369"/>
    </row>
    <row r="65" spans="1:14" ht="62.25" customHeight="1">
      <c r="A65" s="376"/>
      <c r="B65" s="420"/>
      <c r="C65" s="423"/>
      <c r="D65" s="379"/>
      <c r="E65" s="379"/>
      <c r="F65" s="379"/>
      <c r="G65" s="100" t="s">
        <v>141</v>
      </c>
      <c r="H65" s="100" t="s">
        <v>145</v>
      </c>
      <c r="I65" s="100" t="s">
        <v>141</v>
      </c>
      <c r="J65" s="100" t="s">
        <v>145</v>
      </c>
      <c r="K65" s="100" t="s">
        <v>141</v>
      </c>
      <c r="L65" s="100" t="s">
        <v>145</v>
      </c>
      <c r="M65" s="100" t="s">
        <v>141</v>
      </c>
      <c r="N65" s="101" t="s">
        <v>145</v>
      </c>
    </row>
    <row r="66" spans="1:14">
      <c r="A66" s="406" t="s">
        <v>142</v>
      </c>
      <c r="B66" s="407"/>
      <c r="C66" s="76" t="s">
        <v>123</v>
      </c>
      <c r="D66" s="32"/>
      <c r="E66" s="32"/>
      <c r="F66" s="32"/>
      <c r="G66" s="32" t="s">
        <v>125</v>
      </c>
      <c r="H66" s="32"/>
      <c r="I66" s="32" t="s">
        <v>125</v>
      </c>
      <c r="J66" s="32"/>
      <c r="K66" s="32" t="s">
        <v>125</v>
      </c>
      <c r="L66" s="32"/>
      <c r="M66" s="32" t="s">
        <v>125</v>
      </c>
      <c r="N66" s="38"/>
    </row>
    <row r="67" spans="1:14">
      <c r="A67" s="408"/>
      <c r="B67" s="409"/>
      <c r="C67" s="76" t="s">
        <v>120</v>
      </c>
      <c r="D67" s="32"/>
      <c r="E67" s="32"/>
      <c r="F67" s="32"/>
      <c r="G67" s="32" t="s">
        <v>125</v>
      </c>
      <c r="H67" s="32"/>
      <c r="I67" s="32" t="s">
        <v>125</v>
      </c>
      <c r="J67" s="32"/>
      <c r="K67" s="32" t="s">
        <v>125</v>
      </c>
      <c r="L67" s="32"/>
      <c r="M67" s="32" t="s">
        <v>125</v>
      </c>
      <c r="N67" s="38"/>
    </row>
    <row r="68" spans="1:14">
      <c r="A68" s="410"/>
      <c r="B68" s="411"/>
      <c r="C68" s="76" t="s">
        <v>143</v>
      </c>
      <c r="D68" s="32"/>
      <c r="E68" s="32"/>
      <c r="F68" s="32"/>
      <c r="G68" s="32" t="s">
        <v>125</v>
      </c>
      <c r="H68" s="32"/>
      <c r="I68" s="32" t="s">
        <v>125</v>
      </c>
      <c r="J68" s="32"/>
      <c r="K68" s="32" t="s">
        <v>125</v>
      </c>
      <c r="L68" s="32"/>
      <c r="M68" s="32" t="s">
        <v>125</v>
      </c>
      <c r="N68" s="38"/>
    </row>
    <row r="69" spans="1:14">
      <c r="A69" s="412" t="s">
        <v>144</v>
      </c>
      <c r="B69" s="413"/>
      <c r="C69" s="76" t="s">
        <v>123</v>
      </c>
      <c r="D69" s="32"/>
      <c r="E69" s="32"/>
      <c r="F69" s="32"/>
      <c r="G69" s="32" t="s">
        <v>125</v>
      </c>
      <c r="H69" s="32"/>
      <c r="I69" s="32" t="s">
        <v>125</v>
      </c>
      <c r="J69" s="32"/>
      <c r="K69" s="32" t="s">
        <v>125</v>
      </c>
      <c r="L69" s="32"/>
      <c r="M69" s="32" t="s">
        <v>125</v>
      </c>
      <c r="N69" s="38"/>
    </row>
    <row r="70" spans="1:14">
      <c r="A70" s="414"/>
      <c r="B70" s="415"/>
      <c r="C70" s="76" t="s">
        <v>120</v>
      </c>
      <c r="D70" s="32"/>
      <c r="E70" s="32"/>
      <c r="F70" s="32"/>
      <c r="G70" s="32" t="s">
        <v>125</v>
      </c>
      <c r="H70" s="32"/>
      <c r="I70" s="32" t="s">
        <v>125</v>
      </c>
      <c r="J70" s="32"/>
      <c r="K70" s="32" t="s">
        <v>125</v>
      </c>
      <c r="L70" s="32"/>
      <c r="M70" s="32" t="s">
        <v>125</v>
      </c>
      <c r="N70" s="38"/>
    </row>
    <row r="71" spans="1:14">
      <c r="A71" s="416"/>
      <c r="B71" s="417"/>
      <c r="C71" s="76" t="s">
        <v>143</v>
      </c>
      <c r="D71" s="32"/>
      <c r="E71" s="32"/>
      <c r="F71" s="32"/>
      <c r="G71" s="32" t="s">
        <v>125</v>
      </c>
      <c r="H71" s="32"/>
      <c r="I71" s="32" t="s">
        <v>125</v>
      </c>
      <c r="J71" s="32"/>
      <c r="K71" s="32" t="s">
        <v>125</v>
      </c>
      <c r="L71" s="32"/>
      <c r="M71" s="32" t="s">
        <v>125</v>
      </c>
      <c r="N71" s="38"/>
    </row>
  </sheetData>
  <mergeCells count="83">
    <mergeCell ref="A66:B68"/>
    <mergeCell ref="A69:B71"/>
    <mergeCell ref="A55:B57"/>
    <mergeCell ref="A58:B60"/>
    <mergeCell ref="B61:N61"/>
    <mergeCell ref="A62:B65"/>
    <mergeCell ref="C62:C65"/>
    <mergeCell ref="D62:E63"/>
    <mergeCell ref="F62:F65"/>
    <mergeCell ref="G62:N62"/>
    <mergeCell ref="G63:J63"/>
    <mergeCell ref="K63:N63"/>
    <mergeCell ref="D64:D65"/>
    <mergeCell ref="E64:E65"/>
    <mergeCell ref="G64:H64"/>
    <mergeCell ref="I64:J64"/>
    <mergeCell ref="K64:L64"/>
    <mergeCell ref="M64:N64"/>
    <mergeCell ref="A44:B46"/>
    <mergeCell ref="A47:B49"/>
    <mergeCell ref="B50:N50"/>
    <mergeCell ref="A51:B54"/>
    <mergeCell ref="C51:C54"/>
    <mergeCell ref="D51:E52"/>
    <mergeCell ref="F51:F54"/>
    <mergeCell ref="G51:N51"/>
    <mergeCell ref="G52:J52"/>
    <mergeCell ref="K52:N52"/>
    <mergeCell ref="D53:D54"/>
    <mergeCell ref="E53:E54"/>
    <mergeCell ref="G53:H53"/>
    <mergeCell ref="I53:J53"/>
    <mergeCell ref="K53:L53"/>
    <mergeCell ref="M53:N53"/>
    <mergeCell ref="B28:N28"/>
    <mergeCell ref="B39:N39"/>
    <mergeCell ref="A40:B43"/>
    <mergeCell ref="C40:C43"/>
    <mergeCell ref="D40:E41"/>
    <mergeCell ref="F40:F43"/>
    <mergeCell ref="G40:N40"/>
    <mergeCell ref="G41:J41"/>
    <mergeCell ref="K41:N41"/>
    <mergeCell ref="D42:D43"/>
    <mergeCell ref="E42:E43"/>
    <mergeCell ref="G42:H42"/>
    <mergeCell ref="I42:J42"/>
    <mergeCell ref="K42:L42"/>
    <mergeCell ref="M42:N42"/>
    <mergeCell ref="K14:N14"/>
    <mergeCell ref="I2:M8"/>
    <mergeCell ref="K10:N10"/>
    <mergeCell ref="K11:N11"/>
    <mergeCell ref="K12:N12"/>
    <mergeCell ref="K13:N13"/>
    <mergeCell ref="K15:N15"/>
    <mergeCell ref="A18:N18"/>
    <mergeCell ref="D19:K19"/>
    <mergeCell ref="D20:K20"/>
    <mergeCell ref="B24:E24"/>
    <mergeCell ref="F24:N24"/>
    <mergeCell ref="F21:I21"/>
    <mergeCell ref="B25:E25"/>
    <mergeCell ref="F25:N25"/>
    <mergeCell ref="B26:E26"/>
    <mergeCell ref="F26:N26"/>
    <mergeCell ref="B27:E27"/>
    <mergeCell ref="F27:N27"/>
    <mergeCell ref="F29:F32"/>
    <mergeCell ref="G29:N29"/>
    <mergeCell ref="G30:J30"/>
    <mergeCell ref="K30:N30"/>
    <mergeCell ref="D31:D32"/>
    <mergeCell ref="E31:E32"/>
    <mergeCell ref="G31:H31"/>
    <mergeCell ref="I31:J31"/>
    <mergeCell ref="K31:L31"/>
    <mergeCell ref="M31:N31"/>
    <mergeCell ref="A33:B35"/>
    <mergeCell ref="A36:B38"/>
    <mergeCell ref="A29:B32"/>
    <mergeCell ref="C29:C32"/>
    <mergeCell ref="D29:E30"/>
  </mergeCells>
  <pageMargins left="0.7" right="0.7" top="0.75" bottom="0.75" header="0.3" footer="0.3"/>
  <pageSetup paperSize="9" scale="8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N23"/>
  <sheetViews>
    <sheetView workbookViewId="0">
      <selection activeCell="I26" sqref="I26"/>
    </sheetView>
  </sheetViews>
  <sheetFormatPr defaultRowHeight="15"/>
  <cols>
    <col min="1" max="1" width="3.85546875" customWidth="1"/>
    <col min="2" max="2" width="17.85546875" customWidth="1"/>
    <col min="4" max="4" width="13.7109375" customWidth="1"/>
    <col min="5" max="5" width="15.5703125" customWidth="1"/>
  </cols>
  <sheetData>
    <row r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>
      <c r="A2" s="27"/>
      <c r="B2" s="27"/>
      <c r="C2" s="27"/>
      <c r="D2" s="27"/>
      <c r="E2" s="27"/>
      <c r="F2" s="27"/>
      <c r="G2" s="294" t="s">
        <v>230</v>
      </c>
      <c r="H2" s="294"/>
      <c r="I2" s="294"/>
      <c r="J2" s="294"/>
      <c r="K2" s="294"/>
      <c r="L2" s="294"/>
      <c r="M2" s="294"/>
      <c r="N2" s="27"/>
    </row>
    <row r="3" spans="1:14">
      <c r="A3" s="27"/>
      <c r="B3" s="27"/>
      <c r="C3" s="27"/>
      <c r="D3" s="27"/>
      <c r="E3" s="27"/>
      <c r="F3" s="27"/>
      <c r="G3" s="294"/>
      <c r="H3" s="294"/>
      <c r="I3" s="294"/>
      <c r="J3" s="294"/>
      <c r="K3" s="294"/>
      <c r="L3" s="294"/>
      <c r="M3" s="294"/>
      <c r="N3" s="27"/>
    </row>
    <row r="4" spans="1:14">
      <c r="A4" s="27"/>
      <c r="B4" s="27"/>
      <c r="C4" s="27"/>
      <c r="D4" s="27"/>
      <c r="E4" s="27"/>
      <c r="F4" s="27"/>
      <c r="G4" s="294"/>
      <c r="H4" s="294"/>
      <c r="I4" s="294"/>
      <c r="J4" s="294"/>
      <c r="K4" s="294"/>
      <c r="L4" s="294"/>
      <c r="M4" s="294"/>
      <c r="N4" s="27"/>
    </row>
    <row r="5" spans="1:14">
      <c r="A5" s="27"/>
      <c r="B5" s="27"/>
      <c r="C5" s="27"/>
      <c r="D5" s="27"/>
      <c r="E5" s="27"/>
      <c r="F5" s="27"/>
      <c r="G5" s="294"/>
      <c r="H5" s="294"/>
      <c r="I5" s="294"/>
      <c r="J5" s="294"/>
      <c r="K5" s="294"/>
      <c r="L5" s="294"/>
      <c r="M5" s="294"/>
      <c r="N5" s="27"/>
    </row>
    <row r="6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 ht="28.5" customHeight="1">
      <c r="A8" s="295" t="s">
        <v>232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</row>
    <row r="9" spans="1:14" ht="15.75">
      <c r="A9" s="53"/>
      <c r="B9" s="54"/>
      <c r="C9" s="54"/>
      <c r="D9" s="54"/>
      <c r="E9" s="296"/>
      <c r="F9" s="296"/>
      <c r="G9" s="296"/>
      <c r="H9" s="296"/>
      <c r="I9" s="296"/>
      <c r="J9" s="296"/>
      <c r="K9" s="54"/>
      <c r="L9" s="54"/>
      <c r="M9" s="54"/>
      <c r="N9" s="54"/>
    </row>
    <row r="10" spans="1:14" ht="15.75">
      <c r="A10" s="53"/>
      <c r="B10" s="54"/>
      <c r="C10" s="54"/>
      <c r="D10" s="54"/>
      <c r="E10" s="297" t="s">
        <v>57</v>
      </c>
      <c r="F10" s="297"/>
      <c r="G10" s="297"/>
      <c r="H10" s="297"/>
      <c r="I10" s="297"/>
      <c r="J10" s="297"/>
      <c r="K10" s="54"/>
      <c r="L10" s="54"/>
      <c r="M10" s="54"/>
      <c r="N10" s="54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52.5" customHeight="1">
      <c r="A12" s="371" t="s">
        <v>85</v>
      </c>
      <c r="B12" s="371" t="s">
        <v>86</v>
      </c>
      <c r="C12" s="374" t="s">
        <v>2</v>
      </c>
      <c r="D12" s="377" t="s">
        <v>87</v>
      </c>
      <c r="E12" s="377" t="s">
        <v>152</v>
      </c>
      <c r="F12" s="377" t="s">
        <v>80</v>
      </c>
      <c r="G12" s="367" t="s">
        <v>147</v>
      </c>
      <c r="H12" s="368"/>
      <c r="I12" s="367" t="s">
        <v>148</v>
      </c>
      <c r="J12" s="368"/>
      <c r="K12" s="367" t="s">
        <v>149</v>
      </c>
      <c r="L12" s="368"/>
      <c r="M12" s="367" t="s">
        <v>150</v>
      </c>
      <c r="N12" s="369"/>
    </row>
    <row r="13" spans="1:14">
      <c r="A13" s="372"/>
      <c r="B13" s="372"/>
      <c r="C13" s="375"/>
      <c r="D13" s="378"/>
      <c r="E13" s="378"/>
      <c r="F13" s="378"/>
      <c r="G13" s="77" t="s">
        <v>151</v>
      </c>
      <c r="H13" s="77" t="s">
        <v>151</v>
      </c>
      <c r="I13" s="77" t="s">
        <v>151</v>
      </c>
      <c r="J13" s="77" t="s">
        <v>151</v>
      </c>
      <c r="K13" s="77" t="s">
        <v>151</v>
      </c>
      <c r="L13" s="77" t="s">
        <v>151</v>
      </c>
      <c r="M13" s="77" t="s">
        <v>151</v>
      </c>
      <c r="N13" s="86" t="s">
        <v>151</v>
      </c>
    </row>
    <row r="14" spans="1:14" ht="6.75" customHeight="1">
      <c r="A14" s="373"/>
      <c r="B14" s="373"/>
      <c r="C14" s="376"/>
      <c r="D14" s="379"/>
      <c r="E14" s="379"/>
      <c r="F14" s="379"/>
      <c r="G14" s="78"/>
      <c r="H14" s="78"/>
      <c r="I14" s="78"/>
      <c r="J14" s="78"/>
      <c r="K14" s="78"/>
      <c r="L14" s="78"/>
      <c r="M14" s="78"/>
      <c r="N14" s="87"/>
    </row>
    <row r="15" spans="1:14">
      <c r="A15" s="80">
        <v>1</v>
      </c>
      <c r="B15" s="80"/>
      <c r="C15" s="79">
        <v>3</v>
      </c>
      <c r="D15" s="79">
        <v>4</v>
      </c>
      <c r="E15" s="79">
        <v>5</v>
      </c>
      <c r="F15" s="79">
        <v>6</v>
      </c>
      <c r="G15" s="79">
        <v>7</v>
      </c>
      <c r="H15" s="79">
        <v>8</v>
      </c>
      <c r="I15" s="79">
        <v>9</v>
      </c>
      <c r="J15" s="79">
        <v>10</v>
      </c>
      <c r="K15" s="79">
        <v>11</v>
      </c>
      <c r="L15" s="79">
        <v>12</v>
      </c>
      <c r="M15" s="79">
        <v>13</v>
      </c>
      <c r="N15" s="80">
        <v>14</v>
      </c>
    </row>
    <row r="16" spans="1:14" ht="15" customHeight="1">
      <c r="A16" s="89" t="s">
        <v>90</v>
      </c>
      <c r="B16" s="81" t="s">
        <v>91</v>
      </c>
      <c r="C16" s="82"/>
      <c r="D16" s="83"/>
      <c r="E16" s="83"/>
      <c r="F16" s="84"/>
      <c r="G16" s="83"/>
      <c r="H16" s="83"/>
      <c r="I16" s="83"/>
      <c r="J16" s="83"/>
      <c r="K16" s="83"/>
      <c r="L16" s="83"/>
      <c r="M16" s="83"/>
      <c r="N16" s="88"/>
    </row>
    <row r="17" spans="1:14">
      <c r="A17" s="89" t="s">
        <v>92</v>
      </c>
      <c r="B17" s="85"/>
      <c r="C17" s="82"/>
      <c r="D17" s="83"/>
      <c r="E17" s="83"/>
      <c r="F17" s="84"/>
      <c r="G17" s="83"/>
      <c r="H17" s="83"/>
      <c r="I17" s="83"/>
      <c r="J17" s="83"/>
      <c r="K17" s="83"/>
      <c r="L17" s="83"/>
      <c r="M17" s="83"/>
      <c r="N17" s="88"/>
    </row>
    <row r="18" spans="1:14" ht="15" customHeight="1">
      <c r="A18" s="89" t="s">
        <v>93</v>
      </c>
      <c r="B18" s="81" t="s">
        <v>94</v>
      </c>
      <c r="C18" s="82"/>
      <c r="D18" s="83"/>
      <c r="E18" s="83"/>
      <c r="F18" s="84"/>
      <c r="G18" s="83"/>
      <c r="H18" s="83"/>
      <c r="I18" s="83"/>
      <c r="J18" s="83"/>
      <c r="K18" s="83"/>
      <c r="L18" s="83"/>
      <c r="M18" s="83"/>
      <c r="N18" s="88"/>
    </row>
    <row r="19" spans="1:14">
      <c r="A19" s="90" t="s">
        <v>95</v>
      </c>
      <c r="B19" s="85"/>
      <c r="C19" s="82"/>
      <c r="D19" s="83"/>
      <c r="E19" s="83"/>
      <c r="F19" s="84"/>
      <c r="G19" s="83"/>
      <c r="H19" s="83"/>
      <c r="I19" s="83"/>
      <c r="J19" s="83"/>
      <c r="K19" s="83"/>
      <c r="L19" s="83"/>
      <c r="M19" s="83"/>
      <c r="N19" s="88"/>
    </row>
    <row r="20" spans="1:14">
      <c r="A20" s="90"/>
      <c r="B20" s="85"/>
      <c r="C20" s="82"/>
      <c r="D20" s="83"/>
      <c r="E20" s="83"/>
      <c r="F20" s="84"/>
      <c r="G20" s="83"/>
      <c r="H20" s="83"/>
      <c r="I20" s="83"/>
      <c r="J20" s="83"/>
      <c r="K20" s="83"/>
      <c r="L20" s="83"/>
      <c r="M20" s="83"/>
      <c r="N20" s="88"/>
    </row>
    <row r="21" spans="1:14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>
      <c r="A23" s="28"/>
      <c r="B23" s="28" t="s">
        <v>163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14">
    <mergeCell ref="K12:L12"/>
    <mergeCell ref="M12:N12"/>
    <mergeCell ref="E9:J9"/>
    <mergeCell ref="E10:J10"/>
    <mergeCell ref="G2:M5"/>
    <mergeCell ref="A8:N8"/>
    <mergeCell ref="A12:A14"/>
    <mergeCell ref="B12:B14"/>
    <mergeCell ref="C12:C14"/>
    <mergeCell ref="D12:D14"/>
    <mergeCell ref="E12:E14"/>
    <mergeCell ref="F12:F14"/>
    <mergeCell ref="G12:H12"/>
    <mergeCell ref="I12:J12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 1</vt:lpstr>
      <vt:lpstr>Прил 3</vt:lpstr>
      <vt:lpstr>Прил 4</vt:lpstr>
      <vt:lpstr>Прил 5</vt:lpstr>
      <vt:lpstr>Прил 6</vt:lpstr>
      <vt:lpstr>Прил  7</vt:lpstr>
      <vt:lpstr>Прил 9</vt:lpstr>
      <vt:lpstr>Прил 10</vt:lpstr>
      <vt:lpstr>Прил 11</vt:lpstr>
      <vt:lpstr>Прил 13</vt:lpstr>
      <vt:lpstr>Прил 14</vt:lpstr>
      <vt:lpstr>'Прил  7'!Область_печати</vt:lpstr>
      <vt:lpstr>'Прил 1'!Область_печати</vt:lpstr>
      <vt:lpstr>'Прил 10'!Область_печати</vt:lpstr>
      <vt:lpstr>'Прил 13'!Область_печати</vt:lpstr>
      <vt:lpstr>'Прил 14'!Область_печати</vt:lpstr>
      <vt:lpstr>'Прил 3'!Область_печати</vt:lpstr>
      <vt:lpstr>'Прил 4'!Область_печати</vt:lpstr>
      <vt:lpstr>'Прил 5'!Область_печати</vt:lpstr>
      <vt:lpstr>'Прил 6'!Область_печати</vt:lpstr>
    </vt:vector>
  </TitlesOfParts>
  <Company>ОАО "РАО ЭС ВОСТОКА"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Баев Виктор Сергеевич</dc:creator>
  <cp:lastModifiedBy>Лазарева</cp:lastModifiedBy>
  <cp:lastPrinted>2015-03-12T05:04:54Z</cp:lastPrinted>
  <dcterms:created xsi:type="dcterms:W3CDTF">2012-04-12T22:37:58Z</dcterms:created>
  <dcterms:modified xsi:type="dcterms:W3CDTF">2015-03-19T23:36:40Z</dcterms:modified>
</cp:coreProperties>
</file>